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OLD_PC\Desktop\2023\2. ОКС\Подрядчики ПИР\2026 Фаворит - Оснащение объектов станции пассивными средствами противодействия БПЛА\"/>
    </mc:Choice>
  </mc:AlternateContent>
  <bookViews>
    <workbookView xWindow="0" yWindow="0" windowWidth="28800" windowHeight="11700" tabRatio="660"/>
  </bookViews>
  <sheets>
    <sheet name="001-02-2025-Р.ПЗК1 - CМР - ВОР " sheetId="1" r:id="rId1"/>
    <sheet name="001-02-2025-Р.ПЗК2 - CМР - ВОР " sheetId="2" r:id="rId2"/>
  </sheets>
  <definedNames>
    <definedName name="_xlnm.Print_Titles" localSheetId="0">'001-02-2025-Р.ПЗК1 - CМР - ВОР '!$6:$6</definedName>
    <definedName name="_xlnm.Print_Titles" localSheetId="1">'001-02-2025-Р.ПЗК2 - CМР - ВОР '!$6:$6</definedName>
    <definedName name="_xlnm.Print_Area" localSheetId="0">'001-02-2025-Р.ПЗК1 - CМР - ВОР '!$A$1:$E$83</definedName>
    <definedName name="_xlnm.Print_Area" localSheetId="1">'001-02-2025-Р.ПЗК2 - CМР - ВОР '!$A$1:$E$93</definedName>
  </definedNames>
  <calcPr calcId="162913" refMode="R1C1"/>
</workbook>
</file>

<file path=xl/calcChain.xml><?xml version="1.0" encoding="utf-8"?>
<calcChain xmlns="http://schemas.openxmlformats.org/spreadsheetml/2006/main">
  <c r="D11" i="1" l="1"/>
  <c r="D10" i="1"/>
  <c r="D9" i="1"/>
  <c r="D28" i="1" l="1"/>
  <c r="D26" i="1"/>
  <c r="D40" i="2" l="1"/>
  <c r="D64" i="2"/>
  <c r="D27" i="1"/>
  <c r="D41" i="1"/>
  <c r="D23" i="1"/>
  <c r="D21" i="1"/>
  <c r="D52" i="1" l="1"/>
  <c r="D49" i="1"/>
  <c r="D46" i="1"/>
  <c r="D55" i="2" l="1"/>
  <c r="D49" i="2"/>
  <c r="D35" i="2"/>
  <c r="D44" i="2"/>
  <c r="D45" i="2" s="1"/>
  <c r="D43" i="2"/>
  <c r="D14" i="2"/>
  <c r="D8" i="2"/>
  <c r="D10" i="2" s="1"/>
  <c r="D11" i="2" s="1"/>
  <c r="D29" i="1"/>
  <c r="D24" i="1"/>
  <c r="D25" i="1" s="1"/>
  <c r="D39" i="1"/>
  <c r="D38" i="1"/>
  <c r="D42" i="1"/>
  <c r="D9" i="2" l="1"/>
  <c r="D19" i="1"/>
  <c r="D30" i="1" l="1"/>
  <c r="G19" i="1"/>
</calcChain>
</file>

<file path=xl/sharedStrings.xml><?xml version="1.0" encoding="utf-8"?>
<sst xmlns="http://schemas.openxmlformats.org/spreadsheetml/2006/main" count="521" uniqueCount="225">
  <si>
    <t>№</t>
  </si>
  <si>
    <t>Наименование вида работ</t>
  </si>
  <si>
    <t>Единица
измерения</t>
  </si>
  <si>
    <t>Объем
работ</t>
  </si>
  <si>
    <t>Обоснование объема работ</t>
  </si>
  <si>
    <t>Раздел 1. Система пассивной защиты помещений критических элементов</t>
  </si>
  <si>
    <t>м2</t>
  </si>
  <si>
    <t xml:space="preserve">1 </t>
  </si>
  <si>
    <t>Необходимый специализированный инструмент</t>
  </si>
  <si>
    <t>Ручка	Unger GA36	Гермес-сибирь</t>
  </si>
  <si>
    <t>шт</t>
  </si>
  <si>
    <t>Металлический кант с резинкой 25см	GA87BK-25CM	Гермес-сибирь</t>
  </si>
  <si>
    <t>Бачок с накачкой 1,5 л.	GCN866-1,5L	Гермес-сибирь</t>
  </si>
  <si>
    <t>Металлическая выгонка с полиуретановой синей вставкой	GA34	Гермес-сибирь</t>
  </si>
  <si>
    <t>Металлические решетки</t>
  </si>
  <si>
    <t>т</t>
  </si>
  <si>
    <t>м</t>
  </si>
  <si>
    <t>Раздел 2. Ограждение площадок трансформаторов.</t>
  </si>
  <si>
    <t>Установка металлических столбов высотой до 4 м: на подготовленный бетонный фундамент</t>
  </si>
  <si>
    <t>Столб Topfence TF 80х80х2,0х2265мм усиленный фла-нец 230х230, 6 отверстий (2,23) (50х150) (RAL 6005 Зеленый)</t>
  </si>
  <si>
    <t>Устройство заграждений из готовых металлических решетчатых панелей: высотой до 2 м</t>
  </si>
  <si>
    <t>Панель Topfence TF-profi plus 2,23х3,1 (150х50) 5+ПП (RAL 6005 Зеленый)</t>
  </si>
  <si>
    <t>Устройство ворот распашных с установкой столбов: металлических</t>
  </si>
  <si>
    <t>Ворота Topfence TF -profi lock 2,23x4,0 (150х50) с пря-мыми наконечниками (RAL 6005 Зеленый)</t>
  </si>
  <si>
    <t>Устройство калиток: с установкой столбов металлических</t>
  </si>
  <si>
    <t>Калитка Topfence TF-profi lock 2,23х1 (150х50) с пря-мыми наконечниками под ПББ (RAL 6005 Зеленый) TopFence</t>
  </si>
  <si>
    <t>Погружение винтовых свай длиной до 6 м, диаметром 89 мм на глубину 3 м гидровращателем на автомобиле</t>
  </si>
  <si>
    <t>Свая винтовая с фланцем d=57 высота2500.</t>
  </si>
  <si>
    <t>Монтаж оголовков, изготовленных в построечных условиях, на сваи из стальных труб диаметром 114 мм: без ребер жесткости, массой до 3,5 кг</t>
  </si>
  <si>
    <t>Оголовок для сваи 230х230х57</t>
  </si>
  <si>
    <t>Кронштейн нестандартный (изготовление)			шт.	2</t>
  </si>
  <si>
    <t>Изготовление стоек опорных из прокатной стали</t>
  </si>
  <si>
    <t>Монтаж металлических конструкций (балок, ригелей, траверс) на установленные опорные металлоконструкции, при ведении работ: с земли</t>
  </si>
  <si>
    <t>Металл 5мм</t>
  </si>
  <si>
    <t>Гровер шайба М8</t>
  </si>
  <si>
    <t>Гайка М8</t>
  </si>
  <si>
    <t>Колпачок на шестигранную гайку</t>
  </si>
  <si>
    <t>Установка анкерных болтов: механических с контролем момента затяжки</t>
  </si>
  <si>
    <t>Стойка с технологическим патрубком для
фиксации L=2000мм ООО «СТ Инновация»</t>
  </si>
  <si>
    <t>Стойка с технологическим патрубком для
фиксации L=2500мм ООО «СТ Инновация»</t>
  </si>
  <si>
    <t>Труба(диагональ) 3500мм d48х3мм ООО «СТ Инновация»</t>
  </si>
  <si>
    <t>Домкрат резьбовой L=750мм ООО «СТ Инновация»</t>
  </si>
  <si>
    <t>Ригель горизонтальный 2000мм ООО «СТ Инновация»</t>
  </si>
  <si>
    <t>Ригель горизонтальный 1500мм ООО «СТ Инновация»</t>
  </si>
  <si>
    <t>Диагональ 4500мм d48х3мм ООО «СТ Инновация»</t>
  </si>
  <si>
    <t>Хомут поворотный 48х48мм ООО «СТ Инновация»</t>
  </si>
  <si>
    <t>Соединительный элемент 2 отверстия ООО «СТ Инновация»</t>
  </si>
  <si>
    <t>Постановка болтов: строительных с гайками и шайбами</t>
  </si>
  <si>
    <t>Болт М10х70+Гайка М10 ООО «СТ Инновация»</t>
  </si>
  <si>
    <t>Рытье ям вручную глубиной 1,5 м под электрод заземления с обратной засыпкой, группа грунтов: 2</t>
  </si>
  <si>
    <t>Комплект молниезащиты для строительных лесов. ООО «СТ Инновация»</t>
  </si>
  <si>
    <t>Лестница навесная лрт-5С ООО «СТ Инновация»</t>
  </si>
  <si>
    <t>Крепежные изделия.</t>
  </si>
  <si>
    <t>Хомут для трубостойки КТ50 ООО «СТ Инновация»</t>
  </si>
  <si>
    <t>км</t>
  </si>
  <si>
    <t>Сеть полиамидная безузловая яч.40х40мм, условный диаметр нити 3 мм ООО «СТ Инновация»</t>
  </si>
  <si>
    <t>Сеть полиамидная безузловая яч.100х100мм,
условный диаметр нити 3 мм ООО «СТ Инновация»</t>
  </si>
  <si>
    <t>м3</t>
  </si>
  <si>
    <t>Уплотнение грунта пневматическими трамбовками, группа грунтов: 1-2</t>
  </si>
  <si>
    <t>Устройство основания под фундаменты: щебеночного</t>
  </si>
  <si>
    <t>Блок ФБС 24.4.6 ГОСТ 13579-2018</t>
  </si>
  <si>
    <t>Доска обрезная 150х50мм, 1-2 сорт</t>
  </si>
  <si>
    <t>м.п.</t>
  </si>
  <si>
    <t>Полоса 40х4 мм. ГОСТ 103-2006</t>
  </si>
  <si>
    <t>Примечание:</t>
  </si>
  <si>
    <t>Главный инженер филиала ООО "ЭН+ ГИДРО" "Братская ГЭС"</t>
  </si>
  <si>
    <t>А.В. Боярский</t>
  </si>
  <si>
    <t>Заместитель начальника ЦТО по ГТС филиала ООО "ЭН+ ГИДРО" "Братская ГЭС"</t>
  </si>
  <si>
    <t>С.А. Мугаев</t>
  </si>
  <si>
    <t>«Комплексная система безопасности Братской ГЭС. Инв. №00044716.
Техническое перевооружение комплексной системы безопасности
Братской ГЭС»</t>
  </si>
  <si>
    <t>Поставка подрядчика</t>
  </si>
  <si>
    <t>Бронировочная пленка по классу защиты Р3А 400мкм (А2)	Luxfil Safety	Гермес-сибирь
Класс защиты Р-4-А (А2)</t>
  </si>
  <si>
    <t>Оклейка окон поливинилхлоридной декоративно-отделочной самоклеющейся пленкой: с внутренней стороны помещений
(Монтаж бронепленки на стекло в 2 слоя )</t>
  </si>
  <si>
    <t>2.1</t>
  </si>
  <si>
    <t>2.2</t>
  </si>
  <si>
    <t>2.3</t>
  </si>
  <si>
    <t>2.4</t>
  </si>
  <si>
    <t>2.5</t>
  </si>
  <si>
    <t>Очистка внутренней поверхности окон от пыли и загрязнений моющим-нейтрализующим раствором</t>
  </si>
  <si>
    <t>Окраска изготовленных металлический конструкций</t>
  </si>
  <si>
    <t>Барьер-Цинк - продажа по Москве и по РФ - Всегда в наличии</t>
  </si>
  <si>
    <t>кг</t>
  </si>
  <si>
    <t>Краска	Барьер-Цинк,
расход 250-300 г/м2, 1 слой нанесения</t>
  </si>
  <si>
    <t>Подготовка поверхности: 
очистка от загрязнений и ржавчины, обезжиривание</t>
  </si>
  <si>
    <t>Ветошь обтирочная лоскутная х/б</t>
  </si>
  <si>
    <t>Растворитель Сольвент (или Ортоксилол), 
расход 0,12 кг/м2</t>
  </si>
  <si>
    <t>Растворитель Сольвент (или Ортоксилол),
расход 5% от массы краски</t>
  </si>
  <si>
    <t>Окраса металлических решетчатых поверхностей за два раза по подготовленной поверхности  вручную кистью: 
грунт-краской цинконаполненной однокомпонентной полиуретановой</t>
  </si>
  <si>
    <t>Изделия ранее изготовленные</t>
  </si>
  <si>
    <t>Лист металлический 1000х2000х3мм
	3ст 30ХГСА</t>
  </si>
  <si>
    <t>3.1</t>
  </si>
  <si>
    <t>3.2</t>
  </si>
  <si>
    <t>3.3</t>
  </si>
  <si>
    <t>3.4</t>
  </si>
  <si>
    <t>3.5</t>
  </si>
  <si>
    <t>4.1</t>
  </si>
  <si>
    <t>4.2</t>
  </si>
  <si>
    <t>4.3</t>
  </si>
  <si>
    <t>5.1</t>
  </si>
  <si>
    <t>5.2</t>
  </si>
  <si>
    <t>6.1</t>
  </si>
  <si>
    <t>6.2</t>
  </si>
  <si>
    <t xml:space="preserve">Ведомость объёмов работ 
№ 001-02-2025-Р.ПЗК1 - CМР </t>
  </si>
  <si>
    <t>Ведомость объёмов работ
№ 001-02-2025-Р.ПЗК2 - CМР</t>
  </si>
  <si>
    <t>«Система пассивной защиты критических важных объектов и оборудования. УТБ»</t>
  </si>
  <si>
    <t>«Система пассивной защиты помещений критических важных объектов и оборудования.
 Релейные щиты, серверные, оборудование ОРУ и площадки блочных трансформаторов»</t>
  </si>
  <si>
    <r>
      <rPr>
        <b/>
        <sz val="8"/>
        <color rgb="FF000000"/>
        <rFont val="Arial"/>
        <family val="2"/>
        <charset val="204"/>
      </rPr>
      <t>Примечание:</t>
    </r>
    <r>
      <rPr>
        <sz val="8"/>
        <color rgb="FF000000"/>
        <rFont val="Arial"/>
        <family val="2"/>
        <charset val="204"/>
      </rPr>
      <t xml:space="preserve">
- перед началом проведения земляных работ провести обследование на наличие подземных  коммуникаций, согласовать с представителями эксплуатирующей организации.</t>
    </r>
  </si>
  <si>
    <t>Раздел 1. Подготовка основание под монтаж лесов</t>
  </si>
  <si>
    <t>Разработка грунта вручную:
шириной 0,25 м, глубиной 0,1 м,
группа грунтов 2</t>
  </si>
  <si>
    <t>Щебень М800 и более, фр.5-20, ГОСТ 8267-93</t>
  </si>
  <si>
    <t>увеличина ширина траншеи относительно проекта, ввиду применения трамбовки при уплотнении</t>
  </si>
  <si>
    <t>Установка деревянных подкладок под леса</t>
  </si>
  <si>
    <t>4</t>
  </si>
  <si>
    <t>Укладка блоков и плит ленточных фундаментов на землю, масса конструкций: 1,32 т</t>
  </si>
  <si>
    <t>Лист металлический 4мм    	3ст 30ХГСА
(коннектор 70*70мм)</t>
  </si>
  <si>
    <t>Раздел 2. Монтаж металлокоснтрукций лесов</t>
  </si>
  <si>
    <t>Монтаж лесов на подготовленное основание:
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</si>
  <si>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</si>
  <si>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</si>
  <si>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</si>
  <si>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</si>
  <si>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</si>
  <si>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</si>
  <si>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</si>
  <si>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</si>
  <si>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</si>
  <si>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Раздел 3. Устройство заземления</t>
  </si>
  <si>
    <t>6.12</t>
  </si>
  <si>
    <t>Забивка вертикальных заземлителей вручную на глубину до 5 м</t>
  </si>
  <si>
    <t>8.1</t>
  </si>
  <si>
    <t>9.1</t>
  </si>
  <si>
    <t>9.2</t>
  </si>
  <si>
    <t>Болт М8х60мм</t>
  </si>
  <si>
    <t>9.3</t>
  </si>
  <si>
    <t>Раздел 4. Монтаж защитных сеток</t>
  </si>
  <si>
    <t>10.1</t>
  </si>
  <si>
    <t>10.2</t>
  </si>
  <si>
    <t>10.3</t>
  </si>
  <si>
    <t>10.4</t>
  </si>
  <si>
    <t>10.5</t>
  </si>
  <si>
    <t>10.6</t>
  </si>
  <si>
    <t>10.7</t>
  </si>
  <si>
    <t>Монтаж горизонтальной сетки по готовым конструкциям на установленных лесах на высоте 8,5м над уровнем земли</t>
  </si>
  <si>
    <t>11.1</t>
  </si>
  <si>
    <t>12.1</t>
  </si>
  <si>
    <t>Монтаж вертикальной сетки по готовым конструкциям на установленных лесах на высоту до  8,5м над уровнем земли</t>
  </si>
  <si>
    <t>Стальной трос d8мм DIN 3055</t>
  </si>
  <si>
    <t>Проволока стальная 1,2 мм оцинкованная 
ГОСТ 3282-74</t>
  </si>
  <si>
    <t>Зажим для троса 8 мм DIN 741</t>
  </si>
  <si>
    <t>Пластина резиновая t=3 мм 
ГОСТ 7338-90</t>
  </si>
  <si>
    <t>Талреп вилка-вилка М10 DIN 1480</t>
  </si>
  <si>
    <t>Шуруп 8*60</t>
  </si>
  <si>
    <t>6.13</t>
  </si>
  <si>
    <t>Бетон мелкозернистый, класс В15 (М200)</t>
  </si>
  <si>
    <t>Поставка Подядчика</t>
  </si>
  <si>
    <t>7</t>
  </si>
  <si>
    <t>8.2</t>
  </si>
  <si>
    <t>Бурение ям в грунте при помощи ручного бензинового ямобура диаметром 250мм, 
группа грунтов 2</t>
  </si>
  <si>
    <t>ТФ001140, Крепление Topfence TF-скоба и болт М6х110 (RAL 6005 Зеленый)</t>
  </si>
  <si>
    <t>11.2</t>
  </si>
  <si>
    <t>13.1</t>
  </si>
  <si>
    <t>Кронштейн нестандартный (изготовление) 			шт.	2</t>
  </si>
  <si>
    <t>14.1</t>
  </si>
  <si>
    <t>Шпилька резьбовая приварная  высокопрочная М8х30	ГОСТ 55738-2023</t>
  </si>
  <si>
    <t>15.1</t>
  </si>
  <si>
    <t>15.2</t>
  </si>
  <si>
    <t>15.3</t>
  </si>
  <si>
    <t>15.4</t>
  </si>
  <si>
    <t>16</t>
  </si>
  <si>
    <t>16.1</t>
  </si>
  <si>
    <t>Крепление анкер М12х120 к бетонному основанию	 ТФ001151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</si>
  <si>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производство работ на предприятиях, где в силу режима секретности и (или) внутриобъектного режима применяются специальный допуск, специальный пропуск и другие ограничения для рабочих;
- действующего технологического оборудования.</t>
  </si>
  <si>
    <t>Раздел 1.  Устройство системы пассивной защиты помещений критических элементов: Бронирование оконных проемов</t>
  </si>
  <si>
    <t>Раздел 2.  Устройство системы пассивной защиты помещений критических элементов: Монтаж металлических решеток на окнах зданий</t>
  </si>
  <si>
    <t>Монтаж ранее изготовленных металлических элементов (решеток) на окна вручную, массой: до 15 кг/м2</t>
  </si>
  <si>
    <r>
      <t xml:space="preserve">Монтаж металлических решеток внутри помещений (52 окна):
</t>
    </r>
    <r>
      <rPr>
        <sz val="8"/>
        <color rgb="FF000000"/>
        <rFont val="Arial"/>
        <family val="2"/>
        <charset val="204"/>
      </rPr>
      <t xml:space="preserve">- Помещение серверных АСУТП и КИВС в здании управления (5 окон);
- Помещение РЩ-220кВ (19 окон);
- Помещение РЩ-500кВ (28 окон);
</t>
    </r>
    <r>
      <rPr>
        <b/>
        <sz val="8"/>
        <color rgb="FF000000"/>
        <rFont val="Arial"/>
        <family val="2"/>
        <charset val="204"/>
      </rPr>
      <t>Монтаж металлических двухстворчатых решеток снаружи помещений:</t>
    </r>
    <r>
      <rPr>
        <sz val="8"/>
        <color rgb="FF000000"/>
        <rFont val="Arial"/>
        <family val="2"/>
        <charset val="204"/>
      </rPr>
      <t xml:space="preserve">
- Помещения ЦПУ (4 окна).</t>
    </r>
  </si>
  <si>
    <t>Профильная труба 20х20х2мм</t>
  </si>
  <si>
    <t>Анкер клиновой М8*100</t>
  </si>
  <si>
    <t>Изготовление решетчатых конструкции и крепежных/закладных элементов (ответные части шарнировдля крепления к стене)
(сварочные работы), масса одного изготавливаемого элемента до 22 кг.</t>
  </si>
  <si>
    <t>4.4</t>
  </si>
  <si>
    <t>Саморезы</t>
  </si>
  <si>
    <t>Дюбель 6*60мм</t>
  </si>
  <si>
    <t>Сетка металлическая 100х100х5мм 
по ГОСТ 5336-80 в рулонах. 
Вырезается в размер рамы для сетки</t>
  </si>
  <si>
    <t>Защелка - засов</t>
  </si>
  <si>
    <r>
      <rPr>
        <b/>
        <sz val="8"/>
        <color rgb="FF000000"/>
        <rFont val="Arial"/>
        <family val="2"/>
        <charset val="204"/>
      </rPr>
      <t xml:space="preserve">Примечание:
</t>
    </r>
    <r>
      <rPr>
        <sz val="8"/>
        <color rgb="FF000000"/>
        <rFont val="Arial"/>
        <family val="2"/>
        <charset val="204"/>
      </rPr>
      <t>- перед изготовлением решеток произвести уточнение размеров каждого окна,
- при производстве работ сохранять целостность отделки окон, в том числе подоконников и откосов,
- решетки навешивается в оконный проем на ответные части шарниров, которые крепятся в плоскости стены. 
- количество используемых материалов рассчитано с учетом площади оконного поема.</t>
    </r>
  </si>
  <si>
    <t>Пруток стальной 5 мм Ст 3</t>
  </si>
  <si>
    <t>Труба бесшовная 8*1 мм (внутр.6мм) ГОСТ 8734-75</t>
  </si>
  <si>
    <t>Раздел 5. Монтаж ворот и калиток</t>
  </si>
  <si>
    <t>шт.</t>
  </si>
  <si>
    <t>13</t>
  </si>
  <si>
    <t>Смеси бетонные тяжелого бетона (БСТ), класс В20 (М250)</t>
  </si>
  <si>
    <t>14</t>
  </si>
  <si>
    <t>14.2</t>
  </si>
  <si>
    <t>14.3</t>
  </si>
  <si>
    <t>15</t>
  </si>
  <si>
    <t>Проволока вязальная оцинкованная ГОСТ 3282-74 Ø1.5</t>
  </si>
  <si>
    <t>по сметным нормам</t>
  </si>
  <si>
    <t>Струна "Казуар" для натяжки, оцинкованная Ø2,5мм 50м ГОСТ 3282-74</t>
  </si>
  <si>
    <t>ПББ АКЛ 900/10</t>
  </si>
  <si>
    <t>Установка над воротами и калиткой плоских барьеров безопасностей</t>
  </si>
  <si>
    <t>Бурение отверстий в грунте под установку опор диаметром 250мм h=1200мм. – 3шт</t>
  </si>
  <si>
    <t>Песок гравелистый</t>
  </si>
  <si>
    <t>Заглушка 80х80 к столбу</t>
  </si>
  <si>
    <t>14.4</t>
  </si>
  <si>
    <t>Замок навесной</t>
  </si>
  <si>
    <t>Калитка Topfence TF-profi lock 2,23х1 (150х50)  с прямыми наконечниками под ПББ (RAL 6005 Зеленый) 
(в комплекте с петлями)</t>
  </si>
  <si>
    <t>Замок врезной</t>
  </si>
  <si>
    <t>14.5</t>
  </si>
  <si>
    <t>16.2</t>
  </si>
  <si>
    <t>16.3</t>
  </si>
  <si>
    <t>Ворота Topfence TF -profi lock 2,23x4,0 (150х50)  прямыми наконечниками под ПББ
(в комплекте с петлями и нижними засовами)</t>
  </si>
  <si>
    <t>Талреп М6х110мм, кольцо-кольцо</t>
  </si>
  <si>
    <t>16.4</t>
  </si>
  <si>
    <t>Присоединение установленных металлических лесов к существующему заземлению площадки.
(проводник заземляющий открыто по строительным основаниям: из полосовой стали сечением 160 мм2)
(сварочные работы)</t>
  </si>
  <si>
    <t>Сталь полосовая 40*5</t>
  </si>
  <si>
    <t>Трос продольно-несущий стальной d8мм DIN 3055</t>
  </si>
  <si>
    <t>Монтаж стального троса на установленных лесах на высоте 8,5м над уровнем земли
(продольные и поперечные тросы связать между собой стальной проволокой)</t>
  </si>
  <si>
    <t>Заземлитель стержневой ШИП-3,6м</t>
  </si>
  <si>
    <t>8.3</t>
  </si>
  <si>
    <t>С.В. Храмушин</t>
  </si>
  <si>
    <t>Зам. главного инженера филиала ООО "ЭН+ ГИДРО" "Братская ГЭС"</t>
  </si>
  <si>
    <t>А.В. Аверин</t>
  </si>
  <si>
    <t>Ведущий специалист по режиму БТО ДЗР "Сибирь" ООО "ЭН+ ГИДРО" "Братская ГЭС"</t>
  </si>
  <si>
    <t>15.5</t>
  </si>
  <si>
    <r>
      <t xml:space="preserve">Бронирование оконных проемов:
</t>
    </r>
    <r>
      <rPr>
        <sz val="8"/>
        <color rgb="FF000000"/>
        <rFont val="Arial"/>
        <family val="2"/>
        <charset val="204"/>
      </rPr>
      <t>- Помещение серверных АСУТП и КИВС в здании управления;
- Помещение РЩ-220кВ;
- Помещение РЩ-500кВ;
- Помещения в здании компрессорной на ОРУ-500;
- Помещение охраны (поста) КПП-1;
- Помещение охраны (поста) КПП-2.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</si>
</sst>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7" formatCode="0.0"/>
  </numFmts>
  <fonts count="29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i/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strike/>
      <sz val="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trike/>
      <sz val="8"/>
      <name val="Arial"/>
      <family val="2"/>
      <charset val="204"/>
    </font>
    <font>
      <b/>
      <strike/>
      <sz val="8"/>
      <color rgb="FF000000"/>
      <name val="Arial"/>
      <family val="2"/>
      <charset val="204"/>
    </font>
    <font>
      <i/>
      <strike/>
      <sz val="8"/>
      <color rgb="FF000000"/>
      <name val="Arial"/>
      <family val="2"/>
      <charset val="204"/>
    </font>
    <font>
      <i/>
      <strike/>
      <sz val="8"/>
      <name val="Arial"/>
      <family val="2"/>
      <charset val="204"/>
    </font>
    <font>
      <b/>
      <i/>
      <strike/>
      <sz val="8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7" fillId="2" borderId="0" xfId="0" applyNumberFormat="1" applyFont="1" applyFill="1" applyAlignment="1">
      <alignment horizontal="center" vertical="top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/>
    </xf>
    <xf numFmtId="0" fontId="7" fillId="2" borderId="0" xfId="0" applyNumberFormat="1" applyFont="1" applyFill="1" applyAlignment="1">
      <alignment horizontal="right" vertical="top"/>
    </xf>
    <xf numFmtId="0" fontId="8" fillId="2" borderId="0" xfId="1" applyNumberFormat="1" applyFont="1" applyFill="1" applyBorder="1" applyAlignment="1" applyProtection="1"/>
    <xf numFmtId="0" fontId="9" fillId="2" borderId="0" xfId="2" applyNumberFormat="1" applyFont="1" applyFill="1" applyBorder="1" applyAlignment="1" applyProtection="1">
      <alignment horizontal="right" vertical="top"/>
    </xf>
    <xf numFmtId="49" fontId="9" fillId="2" borderId="0" xfId="2" applyNumberFormat="1" applyFont="1" applyFill="1" applyAlignment="1">
      <alignment horizontal="center" vertical="top"/>
    </xf>
    <xf numFmtId="0" fontId="10" fillId="2" borderId="0" xfId="0" applyNumberFormat="1" applyFont="1" applyFill="1" applyBorder="1" applyAlignment="1" applyProtection="1"/>
    <xf numFmtId="0" fontId="9" fillId="2" borderId="0" xfId="2" applyNumberFormat="1" applyFont="1" applyFill="1" applyAlignment="1">
      <alignment horizontal="left"/>
    </xf>
    <xf numFmtId="0" fontId="9" fillId="2" borderId="0" xfId="2" applyFont="1" applyFill="1" applyAlignment="1">
      <alignment horizontal="left" vertical="top" wrapText="1"/>
    </xf>
    <xf numFmtId="0" fontId="9" fillId="2" borderId="0" xfId="2" applyFont="1" applyFill="1" applyAlignment="1">
      <alignment horizontal="center" vertical="top"/>
    </xf>
    <xf numFmtId="0" fontId="9" fillId="2" borderId="0" xfId="2" applyNumberFormat="1" applyFont="1" applyFill="1" applyAlignment="1">
      <alignment horizontal="right" vertical="top"/>
    </xf>
    <xf numFmtId="0" fontId="11" fillId="2" borderId="0" xfId="2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2" fontId="12" fillId="0" borderId="1" xfId="0" applyNumberFormat="1" applyFont="1" applyFill="1" applyBorder="1" applyAlignment="1" applyProtection="1">
      <alignment horizontal="center" vertical="top" wrapText="1"/>
    </xf>
    <xf numFmtId="0" fontId="12" fillId="0" borderId="1" xfId="1" applyNumberFormat="1" applyFont="1" applyFill="1" applyBorder="1" applyAlignment="1" applyProtection="1">
      <alignment vertical="top"/>
    </xf>
    <xf numFmtId="49" fontId="15" fillId="2" borderId="1" xfId="1" applyNumberFormat="1" applyFont="1" applyFill="1" applyBorder="1" applyAlignment="1" applyProtection="1">
      <alignment horizontal="center" vertical="top" wrapText="1"/>
    </xf>
    <xf numFmtId="1" fontId="12" fillId="0" borderId="1" xfId="0" applyNumberFormat="1" applyFont="1" applyFill="1" applyBorder="1" applyAlignment="1" applyProtection="1">
      <alignment horizontal="center" vertical="top" wrapText="1"/>
    </xf>
    <xf numFmtId="0" fontId="16" fillId="0" borderId="0" xfId="3"/>
    <xf numFmtId="0" fontId="1" fillId="0" borderId="1" xfId="0" applyNumberFormat="1" applyFont="1" applyFill="1" applyBorder="1" applyAlignment="1" applyProtection="1">
      <alignment horizontal="left" vertical="top"/>
    </xf>
    <xf numFmtId="164" fontId="12" fillId="0" borderId="1" xfId="0" applyNumberFormat="1" applyFont="1" applyFill="1" applyBorder="1" applyAlignment="1" applyProtection="1">
      <alignment horizontal="center" vertical="top" wrapText="1"/>
    </xf>
    <xf numFmtId="0" fontId="17" fillId="2" borderId="5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center" vertical="top" wrapText="1"/>
    </xf>
    <xf numFmtId="0" fontId="15" fillId="0" borderId="1" xfId="0" applyNumberFormat="1" applyFont="1" applyFill="1" applyBorder="1" applyAlignment="1" applyProtection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center" vertical="top" wrapText="1"/>
    </xf>
    <xf numFmtId="1" fontId="15" fillId="0" borderId="1" xfId="0" applyNumberFormat="1" applyFont="1" applyFill="1" applyBorder="1" applyAlignment="1" applyProtection="1">
      <alignment horizontal="center" vertical="top" wrapText="1"/>
    </xf>
    <xf numFmtId="2" fontId="13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vertical="top"/>
    </xf>
    <xf numFmtId="0" fontId="15" fillId="0" borderId="1" xfId="1" applyNumberFormat="1" applyFont="1" applyFill="1" applyBorder="1" applyAlignment="1" applyProtection="1">
      <alignment vertical="top"/>
    </xf>
    <xf numFmtId="2" fontId="15" fillId="0" borderId="1" xfId="0" applyNumberFormat="1" applyFont="1" applyFill="1" applyBorder="1" applyAlignment="1" applyProtection="1">
      <alignment horizontal="center" vertical="top" wrapText="1"/>
    </xf>
    <xf numFmtId="166" fontId="15" fillId="0" borderId="1" xfId="0" applyNumberFormat="1" applyFont="1" applyFill="1" applyBorder="1" applyAlignment="1" applyProtection="1">
      <alignment horizontal="center" vertical="top" wrapText="1"/>
    </xf>
    <xf numFmtId="49" fontId="13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67" fontId="12" fillId="0" borderId="1" xfId="0" applyNumberFormat="1" applyFont="1" applyFill="1" applyBorder="1" applyAlignment="1" applyProtection="1">
      <alignment horizontal="center" vertical="top" wrapText="1"/>
    </xf>
    <xf numFmtId="0" fontId="10" fillId="2" borderId="2" xfId="0" applyNumberFormat="1" applyFont="1" applyFill="1" applyBorder="1" applyAlignment="1" applyProtection="1"/>
    <xf numFmtId="0" fontId="9" fillId="2" borderId="2" xfId="2" applyFont="1" applyFill="1" applyBorder="1" applyAlignment="1">
      <alignment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top"/>
    </xf>
    <xf numFmtId="0" fontId="22" fillId="0" borderId="1" xfId="0" applyNumberFormat="1" applyFont="1" applyFill="1" applyBorder="1" applyAlignment="1" applyProtection="1">
      <alignment horizontal="left" vertical="top" wrapText="1"/>
    </xf>
    <xf numFmtId="0" fontId="22" fillId="0" borderId="1" xfId="0" applyNumberFormat="1" applyFont="1" applyFill="1" applyBorder="1" applyAlignment="1" applyProtection="1">
      <alignment horizontal="center" vertical="top" wrapText="1"/>
    </xf>
    <xf numFmtId="49" fontId="25" fillId="0" borderId="1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left" vertical="top" wrapText="1"/>
    </xf>
    <xf numFmtId="0" fontId="25" fillId="0" borderId="1" xfId="0" applyNumberFormat="1" applyFont="1" applyFill="1" applyBorder="1" applyAlignment="1" applyProtection="1">
      <alignment horizontal="center" vertical="top" wrapText="1"/>
    </xf>
    <xf numFmtId="1" fontId="25" fillId="0" borderId="1" xfId="0" applyNumberFormat="1" applyFont="1" applyFill="1" applyBorder="1" applyAlignment="1" applyProtection="1">
      <alignment horizontal="center" vertical="top" wrapText="1"/>
    </xf>
    <xf numFmtId="0" fontId="25" fillId="0" borderId="1" xfId="1" applyNumberFormat="1" applyFont="1" applyFill="1" applyBorder="1" applyAlignment="1" applyProtection="1">
      <alignment vertical="top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 applyProtection="1">
      <alignment vertical="top" wrapText="1"/>
    </xf>
    <xf numFmtId="1" fontId="22" fillId="0" borderId="1" xfId="0" applyNumberFormat="1" applyFont="1" applyFill="1" applyBorder="1" applyAlignment="1" applyProtection="1">
      <alignment horizontal="center" vertical="top" wrapText="1"/>
    </xf>
    <xf numFmtId="166" fontId="22" fillId="0" borderId="1" xfId="0" applyNumberFormat="1" applyFont="1" applyFill="1" applyBorder="1" applyAlignment="1" applyProtection="1">
      <alignment horizontal="center" vertical="top" wrapText="1"/>
    </xf>
    <xf numFmtId="0" fontId="27" fillId="0" borderId="1" xfId="0" applyNumberFormat="1" applyFont="1" applyFill="1" applyBorder="1" applyAlignment="1" applyProtection="1">
      <alignment horizontal="left" vertical="top" wrapText="1"/>
    </xf>
    <xf numFmtId="0" fontId="2" fillId="4" borderId="0" xfId="0" applyNumberFormat="1" applyFont="1" applyFill="1" applyBorder="1" applyAlignment="1" applyProtection="1"/>
    <xf numFmtId="166" fontId="13" fillId="0" borderId="1" xfId="0" applyNumberFormat="1" applyFont="1" applyFill="1" applyBorder="1" applyAlignment="1" applyProtection="1">
      <alignment horizontal="center" vertical="top" wrapText="1"/>
    </xf>
    <xf numFmtId="0" fontId="1" fillId="4" borderId="0" xfId="0" applyNumberFormat="1" applyFont="1" applyFill="1" applyBorder="1" applyAlignment="1" applyProtection="1"/>
    <xf numFmtId="0" fontId="28" fillId="4" borderId="0" xfId="0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2" fontId="12" fillId="0" borderId="1" xfId="0" applyNumberFormat="1" applyFont="1" applyFill="1" applyBorder="1" applyAlignment="1" applyProtection="1">
      <alignment horizontal="center" vertical="center" wrapText="1"/>
    </xf>
    <xf numFmtId="2" fontId="15" fillId="0" borderId="1" xfId="0" applyNumberFormat="1" applyFont="1" applyFill="1" applyBorder="1" applyAlignment="1" applyProtection="1">
      <alignment horizontal="center" vertical="center" wrapText="1"/>
    </xf>
    <xf numFmtId="1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1" fontId="15" fillId="0" borderId="1" xfId="0" applyNumberFormat="1" applyFont="1" applyFill="1" applyBorder="1" applyAlignment="1" applyProtection="1">
      <alignment horizontal="center" vertical="center" wrapText="1"/>
    </xf>
    <xf numFmtId="0" fontId="28" fillId="4" borderId="0" xfId="0" applyNumberFormat="1" applyFont="1" applyFill="1" applyBorder="1" applyAlignment="1" applyProtection="1">
      <alignment horizontal="center" vertical="center"/>
    </xf>
    <xf numFmtId="166" fontId="12" fillId="0" borderId="1" xfId="0" applyNumberFormat="1" applyFont="1" applyFill="1" applyBorder="1" applyAlignment="1" applyProtection="1">
      <alignment horizontal="center" vertical="top" wrapText="1"/>
    </xf>
    <xf numFmtId="0" fontId="20" fillId="2" borderId="0" xfId="2" applyNumberFormat="1" applyFont="1" applyFill="1" applyBorder="1" applyAlignment="1" applyProtection="1">
      <alignment horizontal="left"/>
    </xf>
    <xf numFmtId="0" fontId="9" fillId="2" borderId="0" xfId="2" applyNumberFormat="1" applyFont="1" applyFill="1" applyBorder="1" applyAlignment="1" applyProtection="1">
      <alignment horizontal="left" vertical="top" wrapText="1"/>
    </xf>
    <xf numFmtId="0" fontId="9" fillId="2" borderId="0" xfId="2" applyFont="1" applyFill="1" applyAlignment="1">
      <alignment horizontal="left" wrapText="1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0" fontId="23" fillId="0" borderId="6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2" fillId="0" borderId="6" xfId="0" applyNumberFormat="1" applyFont="1" applyFill="1" applyBorder="1" applyAlignment="1" applyProtection="1">
      <alignment horizontal="left" vertical="top" wrapText="1"/>
    </xf>
    <xf numFmtId="0" fontId="22" fillId="0" borderId="7" xfId="0" applyNumberFormat="1" applyFont="1" applyFill="1" applyBorder="1" applyAlignment="1" applyProtection="1">
      <alignment horizontal="left" vertical="top" wrapText="1"/>
    </xf>
    <xf numFmtId="0" fontId="22" fillId="0" borderId="6" xfId="0" applyNumberFormat="1" applyFont="1" applyFill="1" applyBorder="1" applyAlignment="1" applyProtection="1">
      <alignment horizontal="center" vertical="top"/>
    </xf>
    <xf numFmtId="0" fontId="22" fillId="0" borderId="7" xfId="0" applyNumberFormat="1" applyFont="1" applyFill="1" applyBorder="1" applyAlignment="1" applyProtection="1">
      <alignment horizontal="center" vertical="top"/>
    </xf>
    <xf numFmtId="0" fontId="22" fillId="0" borderId="6" xfId="0" applyNumberFormat="1" applyFont="1" applyFill="1" applyBorder="1" applyAlignment="1" applyProtection="1">
      <alignment horizontal="center" vertical="top" wrapText="1"/>
    </xf>
    <xf numFmtId="0" fontId="22" fillId="0" borderId="7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/>
    </xf>
    <xf numFmtId="0" fontId="5" fillId="3" borderId="3" xfId="0" applyNumberFormat="1" applyFont="1" applyFill="1" applyBorder="1" applyAlignment="1" applyProtection="1">
      <alignment horizontal="left" vertical="top" wrapText="1"/>
    </xf>
    <xf numFmtId="0" fontId="5" fillId="3" borderId="4" xfId="0" applyNumberFormat="1" applyFont="1" applyFill="1" applyBorder="1" applyAlignment="1" applyProtection="1">
      <alignment horizontal="left" vertical="top" wrapText="1"/>
    </xf>
    <xf numFmtId="0" fontId="5" fillId="3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3" borderId="3" xfId="0" applyNumberFormat="1" applyFont="1" applyFill="1" applyBorder="1" applyAlignment="1" applyProtection="1">
      <alignment horizontal="left" vertical="top"/>
    </xf>
    <xf numFmtId="0" fontId="1" fillId="3" borderId="4" xfId="0" applyNumberFormat="1" applyFont="1" applyFill="1" applyBorder="1" applyAlignment="1" applyProtection="1">
      <alignment horizontal="left" vertical="top"/>
    </xf>
    <xf numFmtId="0" fontId="1" fillId="3" borderId="5" xfId="0" applyNumberFormat="1" applyFont="1" applyFill="1" applyBorder="1" applyAlignment="1" applyProtection="1">
      <alignment horizontal="left" vertical="top"/>
    </xf>
    <xf numFmtId="0" fontId="12" fillId="0" borderId="6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5" fillId="0" borderId="6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49" fontId="12" fillId="0" borderId="6" xfId="0" applyNumberFormat="1" applyFont="1" applyFill="1" applyBorder="1" applyAlignment="1" applyProtection="1">
      <alignment horizontal="center" vertical="center"/>
    </xf>
    <xf numFmtId="49" fontId="12" fillId="0" borderId="7" xfId="0" applyNumberFormat="1" applyFont="1" applyFill="1" applyBorder="1" applyAlignment="1" applyProtection="1">
      <alignment horizontal="center" vertical="center"/>
    </xf>
    <xf numFmtId="0" fontId="21" fillId="3" borderId="1" xfId="0" applyNumberFormat="1" applyFont="1" applyFill="1" applyBorder="1" applyAlignment="1" applyProtection="1">
      <alignment horizontal="left" vertical="center" wrapText="1"/>
    </xf>
    <xf numFmtId="0" fontId="24" fillId="3" borderId="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14" fillId="3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15" fillId="0" borderId="6" xfId="0" applyNumberFormat="1" applyFont="1" applyFill="1" applyBorder="1" applyAlignment="1" applyProtection="1">
      <alignment horizontal="left" vertical="top" wrapText="1"/>
    </xf>
    <xf numFmtId="0" fontId="15" fillId="0" borderId="7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center" vertical="top"/>
    </xf>
    <xf numFmtId="49" fontId="13" fillId="0" borderId="7" xfId="0" applyNumberFormat="1" applyFont="1" applyFill="1" applyBorder="1" applyAlignment="1" applyProtection="1">
      <alignment horizontal="center" vertical="top"/>
    </xf>
    <xf numFmtId="49" fontId="15" fillId="0" borderId="6" xfId="0" applyNumberFormat="1" applyFont="1" applyFill="1" applyBorder="1" applyAlignment="1" applyProtection="1">
      <alignment horizontal="center" vertical="top"/>
    </xf>
    <xf numFmtId="49" fontId="15" fillId="0" borderId="7" xfId="0" applyNumberFormat="1" applyFont="1" applyFill="1" applyBorder="1" applyAlignment="1" applyProtection="1">
      <alignment horizontal="center" vertical="top"/>
    </xf>
    <xf numFmtId="0" fontId="13" fillId="0" borderId="6" xfId="0" applyNumberFormat="1" applyFont="1" applyFill="1" applyBorder="1" applyAlignment="1" applyProtection="1">
      <alignment horizontal="center" vertical="top" wrapText="1"/>
    </xf>
    <xf numFmtId="0" fontId="13" fillId="0" borderId="7" xfId="0" applyNumberFormat="1" applyFont="1" applyFill="1" applyBorder="1" applyAlignment="1" applyProtection="1">
      <alignment horizontal="center" vertical="top" wrapText="1"/>
    </xf>
    <xf numFmtId="0" fontId="13" fillId="0" borderId="6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49" fontId="18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49" fontId="12" fillId="0" borderId="6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15" fillId="0" borderId="6" xfId="1" applyNumberFormat="1" applyFont="1" applyFill="1" applyBorder="1" applyAlignment="1" applyProtection="1">
      <alignment horizontal="left" vertical="top"/>
    </xf>
    <xf numFmtId="0" fontId="15" fillId="0" borderId="7" xfId="1" applyNumberFormat="1" applyFont="1" applyFill="1" applyBorder="1" applyAlignment="1" applyProtection="1">
      <alignment horizontal="left" vertical="top"/>
    </xf>
    <xf numFmtId="0" fontId="13" fillId="0" borderId="6" xfId="0" applyNumberFormat="1" applyFont="1" applyFill="1" applyBorder="1" applyAlignment="1" applyProtection="1">
      <alignment horizontal="center" vertical="top"/>
    </xf>
    <xf numFmtId="0" fontId="13" fillId="0" borderId="7" xfId="0" applyNumberFormat="1" applyFont="1" applyFill="1" applyBorder="1" applyAlignment="1" applyProtection="1">
      <alignment horizontal="center" vertical="top"/>
    </xf>
    <xf numFmtId="0" fontId="12" fillId="0" borderId="6" xfId="1" applyNumberFormat="1" applyFont="1" applyFill="1" applyBorder="1" applyAlignment="1" applyProtection="1">
      <alignment horizontal="left" vertical="top"/>
    </xf>
    <xf numFmtId="0" fontId="12" fillId="0" borderId="7" xfId="1" applyNumberFormat="1" applyFont="1" applyFill="1" applyBorder="1" applyAlignment="1" applyProtection="1">
      <alignment horizontal="left" vertical="top"/>
    </xf>
  </cellXfs>
  <cellStyles count="4">
    <cellStyle name="Гиперссылка" xfId="3" builtinId="8"/>
    <cellStyle name="Обычный" xfId="0" builtinId="0"/>
    <cellStyle name="Обычный 2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447261</xdr:colOff>
      <xdr:row>13</xdr:row>
      <xdr:rowOff>82827</xdr:rowOff>
    </xdr:from>
    <xdr:to>
      <xdr:col>18</xdr:col>
      <xdr:colOff>71037</xdr:colOff>
      <xdr:row>37</xdr:row>
      <xdr:rowOff>147418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2326" y="5259457"/>
          <a:ext cx="4866667" cy="67238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12</xdr:row>
      <xdr:rowOff>171763</xdr:rowOff>
    </xdr:from>
    <xdr:to>
      <xdr:col>16</xdr:col>
      <xdr:colOff>94487</xdr:colOff>
      <xdr:row>21</xdr:row>
      <xdr:rowOff>25153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3857938"/>
          <a:ext cx="4028312" cy="259952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0</xdr:row>
      <xdr:rowOff>0</xdr:rowOff>
    </xdr:from>
    <xdr:to>
      <xdr:col>23</xdr:col>
      <xdr:colOff>303226</xdr:colOff>
      <xdr:row>13</xdr:row>
      <xdr:rowOff>64185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96175" y="0"/>
          <a:ext cx="8513776" cy="38382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zincor-lkm.ru/product/cinkovaya_kraska_barier-cin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tabSelected="1" view="pageBreakPreview" topLeftCell="A4" zoomScaleNormal="100" zoomScaleSheetLayoutView="100" workbookViewId="0">
      <selection activeCell="C11" sqref="C11"/>
    </sheetView>
  </sheetViews>
  <sheetFormatPr defaultColWidth="9.140625" defaultRowHeight="11.25" customHeight="1" x14ac:dyDescent="0.2"/>
  <cols>
    <col min="1" max="1" width="9.5703125" style="1" customWidth="1"/>
    <col min="2" max="2" width="38.42578125" style="2" customWidth="1"/>
    <col min="3" max="3" width="11.42578125" style="2" customWidth="1"/>
    <col min="4" max="4" width="12.28515625" style="2" customWidth="1"/>
    <col min="5" max="5" width="25.7109375" style="2" customWidth="1"/>
    <col min="6" max="6" width="8.140625" style="2" hidden="1" customWidth="1"/>
    <col min="7" max="7" width="16.28515625" style="2" customWidth="1"/>
    <col min="8" max="8" width="10" style="2" customWidth="1"/>
    <col min="9" max="9" width="7.85546875" style="2" customWidth="1"/>
    <col min="10" max="10" width="9.7109375" style="2" customWidth="1"/>
    <col min="11" max="11" width="11" style="2" hidden="1" customWidth="1"/>
    <col min="12" max="12" width="14.28515625" style="2" customWidth="1"/>
    <col min="13" max="13" width="9.140625" style="2"/>
    <col min="14" max="15" width="139" style="3" hidden="1" customWidth="1"/>
    <col min="16" max="16384" width="9.140625" style="2"/>
  </cols>
  <sheetData>
    <row r="1" spans="1:15" ht="48.75" customHeight="1" x14ac:dyDescent="0.25">
      <c r="A1" s="115" t="s">
        <v>69</v>
      </c>
      <c r="B1" s="116"/>
      <c r="C1" s="116"/>
      <c r="D1" s="116"/>
      <c r="E1" s="116"/>
    </row>
    <row r="2" spans="1:15" s="4" customFormat="1" ht="6" customHeight="1" x14ac:dyDescent="0.25">
      <c r="A2" s="2"/>
    </row>
    <row r="3" spans="1:15" s="4" customFormat="1" ht="30" customHeight="1" x14ac:dyDescent="0.25">
      <c r="A3" s="136" t="s">
        <v>102</v>
      </c>
      <c r="B3" s="137"/>
      <c r="C3" s="137"/>
      <c r="D3" s="137"/>
      <c r="E3" s="137"/>
    </row>
    <row r="4" spans="1:15" s="4" customFormat="1" ht="30" customHeight="1" x14ac:dyDescent="0.25">
      <c r="A4" s="117" t="s">
        <v>105</v>
      </c>
      <c r="B4" s="118"/>
      <c r="C4" s="118"/>
      <c r="D4" s="118"/>
      <c r="E4" s="118"/>
    </row>
    <row r="5" spans="1:15" s="4" customFormat="1" ht="26.25" customHeight="1" x14ac:dyDescent="0.25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</row>
    <row r="6" spans="1:15" s="4" customFormat="1" ht="15" x14ac:dyDescent="0.25">
      <c r="A6" s="7">
        <v>1</v>
      </c>
      <c r="B6" s="8">
        <v>2</v>
      </c>
      <c r="C6" s="8">
        <v>3</v>
      </c>
      <c r="D6" s="8">
        <v>4</v>
      </c>
      <c r="E6" s="8">
        <v>5</v>
      </c>
    </row>
    <row r="7" spans="1:15" s="4" customFormat="1" ht="30" customHeight="1" x14ac:dyDescent="0.25">
      <c r="A7" s="138" t="s">
        <v>172</v>
      </c>
      <c r="B7" s="138"/>
      <c r="C7" s="138"/>
      <c r="D7" s="138"/>
      <c r="E7" s="138"/>
      <c r="N7" s="9" t="s">
        <v>5</v>
      </c>
    </row>
    <row r="8" spans="1:15" s="4" customFormat="1" ht="82.5" customHeight="1" x14ac:dyDescent="0.25">
      <c r="A8" s="119" t="s">
        <v>224</v>
      </c>
      <c r="B8" s="120"/>
      <c r="C8" s="120"/>
      <c r="D8" s="120"/>
      <c r="E8" s="121"/>
      <c r="N8" s="9"/>
    </row>
    <row r="9" spans="1:15" s="4" customFormat="1" ht="22.5" customHeight="1" x14ac:dyDescent="0.25">
      <c r="A9" s="10">
        <v>1</v>
      </c>
      <c r="B9" s="11" t="s">
        <v>78</v>
      </c>
      <c r="C9" s="12" t="s">
        <v>6</v>
      </c>
      <c r="D9" s="12">
        <f>464.02-30.3*2</f>
        <v>403.41999999999996</v>
      </c>
      <c r="E9" s="11"/>
      <c r="N9" s="9"/>
    </row>
    <row r="10" spans="1:15" s="4" customFormat="1" ht="45" x14ac:dyDescent="0.25">
      <c r="A10" s="10">
        <v>2</v>
      </c>
      <c r="B10" s="11" t="s">
        <v>72</v>
      </c>
      <c r="C10" s="12" t="s">
        <v>6</v>
      </c>
      <c r="D10" s="12">
        <f>D9</f>
        <v>403.41999999999996</v>
      </c>
      <c r="E10" s="11"/>
      <c r="F10" s="2" t="s">
        <v>7</v>
      </c>
      <c r="N10" s="9"/>
    </row>
    <row r="11" spans="1:15" s="4" customFormat="1" ht="33.75" x14ac:dyDescent="0.25">
      <c r="A11" s="37" t="s">
        <v>73</v>
      </c>
      <c r="B11" s="33" t="s">
        <v>71</v>
      </c>
      <c r="C11" s="34" t="s">
        <v>6</v>
      </c>
      <c r="D11" s="35">
        <f>D10</f>
        <v>403.41999999999996</v>
      </c>
      <c r="E11" s="36" t="s">
        <v>70</v>
      </c>
      <c r="F11" s="2" t="s">
        <v>7</v>
      </c>
      <c r="N11" s="9"/>
    </row>
    <row r="12" spans="1:15" s="4" customFormat="1" ht="12" customHeight="1" x14ac:dyDescent="0.25">
      <c r="A12" s="139" t="s">
        <v>8</v>
      </c>
      <c r="B12" s="139"/>
      <c r="C12" s="139"/>
      <c r="D12" s="139"/>
      <c r="E12" s="139"/>
      <c r="N12" s="9"/>
      <c r="O12" s="14" t="s">
        <v>8</v>
      </c>
    </row>
    <row r="13" spans="1:15" s="4" customFormat="1" ht="12" customHeight="1" x14ac:dyDescent="0.25">
      <c r="A13" s="37" t="s">
        <v>74</v>
      </c>
      <c r="B13" s="33" t="s">
        <v>9</v>
      </c>
      <c r="C13" s="34" t="s">
        <v>10</v>
      </c>
      <c r="D13" s="38">
        <v>1</v>
      </c>
      <c r="E13" s="36" t="s">
        <v>70</v>
      </c>
      <c r="F13" s="2" t="s">
        <v>7</v>
      </c>
      <c r="N13" s="9"/>
      <c r="O13" s="14"/>
    </row>
    <row r="14" spans="1:15" s="4" customFormat="1" ht="22.5" x14ac:dyDescent="0.25">
      <c r="A14" s="37" t="s">
        <v>75</v>
      </c>
      <c r="B14" s="33" t="s">
        <v>11</v>
      </c>
      <c r="C14" s="34" t="s">
        <v>10</v>
      </c>
      <c r="D14" s="38">
        <v>1</v>
      </c>
      <c r="E14" s="36" t="s">
        <v>70</v>
      </c>
      <c r="F14" s="2" t="s">
        <v>7</v>
      </c>
      <c r="N14" s="9"/>
      <c r="O14" s="14"/>
    </row>
    <row r="15" spans="1:15" s="4" customFormat="1" ht="11.25" customHeight="1" x14ac:dyDescent="0.25">
      <c r="A15" s="37" t="s">
        <v>76</v>
      </c>
      <c r="B15" s="33" t="s">
        <v>12</v>
      </c>
      <c r="C15" s="34" t="s">
        <v>10</v>
      </c>
      <c r="D15" s="38">
        <v>1</v>
      </c>
      <c r="E15" s="36" t="s">
        <v>70</v>
      </c>
      <c r="F15" s="2" t="s">
        <v>7</v>
      </c>
      <c r="N15" s="9"/>
      <c r="O15" s="14"/>
    </row>
    <row r="16" spans="1:15" s="4" customFormat="1" ht="22.5" x14ac:dyDescent="0.25">
      <c r="A16" s="37" t="s">
        <v>77</v>
      </c>
      <c r="B16" s="33" t="s">
        <v>13</v>
      </c>
      <c r="C16" s="34" t="s">
        <v>10</v>
      </c>
      <c r="D16" s="38">
        <v>1</v>
      </c>
      <c r="E16" s="36" t="s">
        <v>70</v>
      </c>
      <c r="F16" s="2" t="s">
        <v>7</v>
      </c>
      <c r="N16" s="9"/>
      <c r="O16" s="14"/>
    </row>
    <row r="17" spans="1:15" s="4" customFormat="1" ht="30" customHeight="1" x14ac:dyDescent="0.25">
      <c r="A17" s="138" t="s">
        <v>173</v>
      </c>
      <c r="B17" s="138"/>
      <c r="C17" s="138"/>
      <c r="D17" s="138"/>
      <c r="E17" s="138"/>
      <c r="F17" s="2"/>
      <c r="N17" s="9"/>
      <c r="O17" s="14"/>
    </row>
    <row r="18" spans="1:15" s="4" customFormat="1" ht="68.25" customHeight="1" x14ac:dyDescent="0.25">
      <c r="A18" s="140" t="s">
        <v>175</v>
      </c>
      <c r="B18" s="140"/>
      <c r="C18" s="140"/>
      <c r="D18" s="140"/>
      <c r="E18" s="140"/>
      <c r="N18" s="9"/>
      <c r="O18" s="14" t="s">
        <v>14</v>
      </c>
    </row>
    <row r="19" spans="1:15" s="4" customFormat="1" ht="56.25" x14ac:dyDescent="0.25">
      <c r="A19" s="10">
        <v>3</v>
      </c>
      <c r="B19" s="48" t="s">
        <v>178</v>
      </c>
      <c r="C19" s="49" t="s">
        <v>15</v>
      </c>
      <c r="D19" s="85">
        <f>D21+D23+D25+D27+D29</f>
        <v>1.21824</v>
      </c>
      <c r="E19" s="11"/>
      <c r="F19" s="2" t="s">
        <v>7</v>
      </c>
      <c r="G19" s="4">
        <f>D19/56</f>
        <v>2.1754285714285716E-2</v>
      </c>
      <c r="N19" s="9"/>
      <c r="O19" s="14"/>
    </row>
    <row r="20" spans="1:15" s="4" customFormat="1" ht="12" customHeight="1" x14ac:dyDescent="0.25">
      <c r="A20" s="132" t="s">
        <v>90</v>
      </c>
      <c r="B20" s="130" t="s">
        <v>176</v>
      </c>
      <c r="C20" s="52" t="s">
        <v>16</v>
      </c>
      <c r="D20" s="53">
        <v>445</v>
      </c>
      <c r="E20" s="128" t="s">
        <v>70</v>
      </c>
      <c r="F20" s="2" t="s">
        <v>7</v>
      </c>
      <c r="N20" s="9"/>
      <c r="O20" s="14"/>
    </row>
    <row r="21" spans="1:15" s="4" customFormat="1" ht="12" customHeight="1" x14ac:dyDescent="0.25">
      <c r="A21" s="133"/>
      <c r="B21" s="131"/>
      <c r="C21" s="52" t="s">
        <v>15</v>
      </c>
      <c r="D21" s="59">
        <f>D20*1.075/1000</f>
        <v>0.47837499999999999</v>
      </c>
      <c r="E21" s="129"/>
      <c r="F21" s="2"/>
      <c r="N21" s="9"/>
      <c r="O21" s="14"/>
    </row>
    <row r="22" spans="1:15" s="4" customFormat="1" ht="18" customHeight="1" x14ac:dyDescent="0.25">
      <c r="A22" s="132" t="s">
        <v>91</v>
      </c>
      <c r="B22" s="130" t="s">
        <v>182</v>
      </c>
      <c r="C22" s="52" t="s">
        <v>6</v>
      </c>
      <c r="D22" s="53">
        <v>201</v>
      </c>
      <c r="E22" s="128" t="s">
        <v>70</v>
      </c>
      <c r="F22" s="2" t="s">
        <v>7</v>
      </c>
      <c r="N22" s="9"/>
      <c r="O22" s="14"/>
    </row>
    <row r="23" spans="1:15" s="4" customFormat="1" ht="18" customHeight="1" x14ac:dyDescent="0.25">
      <c r="A23" s="133"/>
      <c r="B23" s="131"/>
      <c r="C23" s="52" t="s">
        <v>15</v>
      </c>
      <c r="D23" s="59">
        <f>D22*3.4/1000</f>
        <v>0.68340000000000001</v>
      </c>
      <c r="E23" s="129"/>
      <c r="F23" s="2"/>
      <c r="N23" s="9"/>
      <c r="O23" s="14"/>
    </row>
    <row r="24" spans="1:15" s="4" customFormat="1" ht="12" customHeight="1" x14ac:dyDescent="0.25">
      <c r="A24" s="132" t="s">
        <v>92</v>
      </c>
      <c r="B24" s="130" t="s">
        <v>89</v>
      </c>
      <c r="C24" s="52" t="s">
        <v>6</v>
      </c>
      <c r="D24" s="58">
        <f>(56*4)*(0.2*0.05)</f>
        <v>2.2400000000000002</v>
      </c>
      <c r="E24" s="128" t="s">
        <v>70</v>
      </c>
      <c r="F24" s="86" t="s">
        <v>7</v>
      </c>
      <c r="G24" s="84"/>
      <c r="N24" s="9"/>
      <c r="O24" s="14"/>
    </row>
    <row r="25" spans="1:15" s="4" customFormat="1" ht="12" customHeight="1" x14ac:dyDescent="0.25">
      <c r="A25" s="133"/>
      <c r="B25" s="131"/>
      <c r="C25" s="52" t="s">
        <v>15</v>
      </c>
      <c r="D25" s="59">
        <f>23.55*D24/1000</f>
        <v>5.2752000000000007E-2</v>
      </c>
      <c r="E25" s="129"/>
      <c r="F25" s="86"/>
      <c r="G25" s="101"/>
      <c r="N25" s="9"/>
      <c r="O25" s="14"/>
    </row>
    <row r="26" spans="1:15" s="4" customFormat="1" ht="12" customHeight="1" x14ac:dyDescent="0.25">
      <c r="A26" s="132" t="s">
        <v>93</v>
      </c>
      <c r="B26" s="141" t="s">
        <v>185</v>
      </c>
      <c r="C26" s="34" t="s">
        <v>16</v>
      </c>
      <c r="D26" s="35">
        <f>(56*4)*(0.03+0.03)+0.56</f>
        <v>14</v>
      </c>
      <c r="E26" s="128" t="s">
        <v>70</v>
      </c>
      <c r="F26" s="86"/>
      <c r="G26" s="101"/>
      <c r="N26" s="9"/>
      <c r="O26" s="14"/>
    </row>
    <row r="27" spans="1:15" s="4" customFormat="1" ht="12" customHeight="1" x14ac:dyDescent="0.25">
      <c r="A27" s="133"/>
      <c r="B27" s="142"/>
      <c r="C27" s="34" t="s">
        <v>15</v>
      </c>
      <c r="D27" s="102">
        <f>D26*0.154/1000</f>
        <v>2.1559999999999999E-3</v>
      </c>
      <c r="E27" s="129"/>
      <c r="F27" s="86"/>
      <c r="G27" s="101"/>
      <c r="N27" s="9"/>
      <c r="O27" s="14"/>
    </row>
    <row r="28" spans="1:15" s="4" customFormat="1" ht="12" customHeight="1" x14ac:dyDescent="0.25">
      <c r="A28" s="132" t="s">
        <v>94</v>
      </c>
      <c r="B28" s="141" t="s">
        <v>186</v>
      </c>
      <c r="C28" s="34" t="s">
        <v>16</v>
      </c>
      <c r="D28" s="35">
        <f>(56*4)*(0.04)+0.04</f>
        <v>9</v>
      </c>
      <c r="E28" s="128" t="s">
        <v>70</v>
      </c>
      <c r="F28" s="86"/>
      <c r="G28" s="101"/>
      <c r="N28" s="9"/>
      <c r="O28" s="14"/>
    </row>
    <row r="29" spans="1:15" s="4" customFormat="1" ht="12" customHeight="1" x14ac:dyDescent="0.25">
      <c r="A29" s="133"/>
      <c r="B29" s="142"/>
      <c r="C29" s="34" t="s">
        <v>15</v>
      </c>
      <c r="D29" s="102">
        <f>D28*0.173/1000</f>
        <v>1.557E-3</v>
      </c>
      <c r="E29" s="129"/>
      <c r="F29" s="86"/>
      <c r="G29" s="101"/>
      <c r="N29" s="9"/>
      <c r="O29" s="14"/>
    </row>
    <row r="30" spans="1:15" s="4" customFormat="1" ht="33" customHeight="1" x14ac:dyDescent="0.25">
      <c r="A30" s="10">
        <v>4</v>
      </c>
      <c r="B30" s="11" t="s">
        <v>174</v>
      </c>
      <c r="C30" s="12" t="s">
        <v>15</v>
      </c>
      <c r="D30" s="17">
        <f>D19</f>
        <v>1.21824</v>
      </c>
      <c r="E30" s="45" t="s">
        <v>88</v>
      </c>
      <c r="F30" s="2" t="s">
        <v>7</v>
      </c>
      <c r="N30" s="9"/>
      <c r="O30" s="14"/>
    </row>
    <row r="31" spans="1:15" s="4" customFormat="1" ht="11.25" customHeight="1" x14ac:dyDescent="0.25">
      <c r="A31" s="37" t="s">
        <v>95</v>
      </c>
      <c r="B31" s="11" t="s">
        <v>177</v>
      </c>
      <c r="C31" s="34" t="s">
        <v>10</v>
      </c>
      <c r="D31" s="15">
        <v>808</v>
      </c>
      <c r="E31" s="33"/>
      <c r="F31" s="2"/>
      <c r="N31" s="9"/>
      <c r="O31" s="14"/>
    </row>
    <row r="32" spans="1:15" s="4" customFormat="1" ht="11.25" customHeight="1" x14ac:dyDescent="0.25">
      <c r="A32" s="37" t="s">
        <v>96</v>
      </c>
      <c r="B32" s="33" t="s">
        <v>183</v>
      </c>
      <c r="C32" s="34" t="s">
        <v>10</v>
      </c>
      <c r="D32" s="38">
        <v>56</v>
      </c>
      <c r="E32" s="36" t="s">
        <v>70</v>
      </c>
      <c r="F32" s="2" t="s">
        <v>7</v>
      </c>
      <c r="N32" s="9"/>
      <c r="O32" s="14"/>
    </row>
    <row r="33" spans="1:15" s="4" customFormat="1" ht="11.25" customHeight="1" x14ac:dyDescent="0.25">
      <c r="A33" s="37" t="s">
        <v>97</v>
      </c>
      <c r="B33" s="33" t="s">
        <v>181</v>
      </c>
      <c r="C33" s="34" t="s">
        <v>10</v>
      </c>
      <c r="D33" s="15">
        <v>224</v>
      </c>
      <c r="E33" s="36" t="s">
        <v>70</v>
      </c>
      <c r="F33" s="2" t="s">
        <v>7</v>
      </c>
      <c r="N33" s="9"/>
      <c r="O33" s="14"/>
    </row>
    <row r="34" spans="1:15" s="4" customFormat="1" ht="11.25" customHeight="1" x14ac:dyDescent="0.25">
      <c r="A34" s="37" t="s">
        <v>179</v>
      </c>
      <c r="B34" s="33" t="s">
        <v>180</v>
      </c>
      <c r="C34" s="34" t="s">
        <v>10</v>
      </c>
      <c r="D34" s="15">
        <v>224</v>
      </c>
      <c r="E34" s="36" t="s">
        <v>70</v>
      </c>
      <c r="F34" s="2" t="s">
        <v>7</v>
      </c>
      <c r="N34" s="9"/>
      <c r="O34" s="14"/>
    </row>
    <row r="35" spans="1:15" s="4" customFormat="1" ht="56.25" customHeight="1" x14ac:dyDescent="0.25">
      <c r="A35" s="122" t="s">
        <v>184</v>
      </c>
      <c r="B35" s="123"/>
      <c r="C35" s="123"/>
      <c r="D35" s="123"/>
      <c r="E35" s="124"/>
      <c r="F35" s="2"/>
      <c r="N35" s="9"/>
      <c r="O35" s="14"/>
    </row>
    <row r="36" spans="1:15" s="4" customFormat="1" ht="15" x14ac:dyDescent="0.25">
      <c r="A36" s="125" t="s">
        <v>79</v>
      </c>
      <c r="B36" s="126"/>
      <c r="C36" s="126"/>
      <c r="D36" s="126"/>
      <c r="E36" s="127"/>
      <c r="F36" s="2"/>
      <c r="N36" s="9"/>
      <c r="O36" s="14"/>
    </row>
    <row r="37" spans="1:15" s="4" customFormat="1" ht="33.75" x14ac:dyDescent="0.25">
      <c r="A37" s="10">
        <v>5</v>
      </c>
      <c r="B37" s="11" t="s">
        <v>83</v>
      </c>
      <c r="C37" s="12" t="s">
        <v>6</v>
      </c>
      <c r="D37" s="12">
        <v>18.170000000000002</v>
      </c>
      <c r="E37" s="40"/>
      <c r="F37" s="2"/>
      <c r="N37" s="9"/>
      <c r="O37" s="14"/>
    </row>
    <row r="38" spans="1:15" s="4" customFormat="1" ht="22.5" x14ac:dyDescent="0.25">
      <c r="A38" s="46" t="s">
        <v>98</v>
      </c>
      <c r="B38" s="42" t="s">
        <v>85</v>
      </c>
      <c r="C38" s="43" t="s">
        <v>81</v>
      </c>
      <c r="D38" s="44">
        <f>D37*0.12</f>
        <v>2.1804000000000001</v>
      </c>
      <c r="E38" s="36" t="s">
        <v>70</v>
      </c>
      <c r="F38" s="2"/>
      <c r="N38" s="9"/>
      <c r="O38" s="14"/>
    </row>
    <row r="39" spans="1:15" s="4" customFormat="1" ht="15" x14ac:dyDescent="0.25">
      <c r="A39" s="46" t="s">
        <v>99</v>
      </c>
      <c r="B39" s="42" t="s">
        <v>84</v>
      </c>
      <c r="C39" s="43" t="s">
        <v>81</v>
      </c>
      <c r="D39" s="44">
        <f>D37*0.02</f>
        <v>0.36340000000000006</v>
      </c>
      <c r="E39" s="36" t="s">
        <v>70</v>
      </c>
      <c r="F39" s="2"/>
      <c r="N39" s="9"/>
      <c r="O39" s="14"/>
    </row>
    <row r="40" spans="1:15" s="4" customFormat="1" ht="56.25" x14ac:dyDescent="0.25">
      <c r="A40" s="10">
        <v>6</v>
      </c>
      <c r="B40" s="11" t="s">
        <v>87</v>
      </c>
      <c r="C40" s="12" t="s">
        <v>6</v>
      </c>
      <c r="D40" s="12">
        <v>18.170000000000002</v>
      </c>
      <c r="E40" s="11"/>
      <c r="F40" s="2" t="s">
        <v>7</v>
      </c>
      <c r="N40" s="9"/>
      <c r="O40" s="14"/>
    </row>
    <row r="41" spans="1:15" s="4" customFormat="1" ht="22.5" x14ac:dyDescent="0.25">
      <c r="A41" s="46" t="s">
        <v>100</v>
      </c>
      <c r="B41" s="33" t="s">
        <v>82</v>
      </c>
      <c r="C41" s="34" t="s">
        <v>81</v>
      </c>
      <c r="D41" s="35">
        <f>D40*0.275</f>
        <v>4.9967500000000005</v>
      </c>
      <c r="E41" s="36" t="s">
        <v>70</v>
      </c>
      <c r="F41" s="86" t="s">
        <v>7</v>
      </c>
      <c r="G41" s="87">
        <v>5</v>
      </c>
      <c r="H41" s="39" t="s">
        <v>80</v>
      </c>
      <c r="N41" s="9"/>
      <c r="O41" s="14"/>
    </row>
    <row r="42" spans="1:15" s="4" customFormat="1" ht="22.5" x14ac:dyDescent="0.25">
      <c r="A42" s="46" t="s">
        <v>101</v>
      </c>
      <c r="B42" s="33" t="s">
        <v>86</v>
      </c>
      <c r="C42" s="34" t="s">
        <v>81</v>
      </c>
      <c r="D42" s="35">
        <f>D41*0.05</f>
        <v>0.24983750000000005</v>
      </c>
      <c r="E42" s="36" t="s">
        <v>70</v>
      </c>
      <c r="F42" s="86"/>
      <c r="G42" s="84"/>
      <c r="N42" s="9"/>
      <c r="O42" s="14"/>
    </row>
    <row r="43" spans="1:15" ht="11.25" hidden="1" customHeight="1" x14ac:dyDescent="0.2"/>
    <row r="44" spans="1:15" s="4" customFormat="1" ht="15" hidden="1" x14ac:dyDescent="0.25">
      <c r="A44" s="134" t="s">
        <v>17</v>
      </c>
      <c r="B44" s="134"/>
      <c r="C44" s="134"/>
      <c r="D44" s="134"/>
      <c r="E44" s="134"/>
      <c r="N44" s="9" t="s">
        <v>17</v>
      </c>
      <c r="O44" s="14"/>
    </row>
    <row r="45" spans="1:15" s="4" customFormat="1" ht="17.25" hidden="1" customHeight="1" x14ac:dyDescent="0.25">
      <c r="A45" s="106" t="s">
        <v>155</v>
      </c>
      <c r="B45" s="107" t="s">
        <v>157</v>
      </c>
      <c r="C45" s="65" t="s">
        <v>10</v>
      </c>
      <c r="D45" s="66">
        <v>91</v>
      </c>
      <c r="E45" s="67"/>
      <c r="N45" s="9"/>
      <c r="O45" s="14"/>
    </row>
    <row r="46" spans="1:15" s="4" customFormat="1" ht="17.25" hidden="1" customHeight="1" x14ac:dyDescent="0.25">
      <c r="A46" s="106"/>
      <c r="B46" s="108"/>
      <c r="C46" s="65" t="s">
        <v>57</v>
      </c>
      <c r="D46" s="68">
        <f>3.14*0.125*0.125*2*D45</f>
        <v>8.9293750000000003</v>
      </c>
      <c r="E46" s="67"/>
      <c r="N46" s="9"/>
      <c r="O46" s="14"/>
    </row>
    <row r="47" spans="1:15" s="4" customFormat="1" ht="22.5" hidden="1" x14ac:dyDescent="0.25">
      <c r="A47" s="69">
        <v>8</v>
      </c>
      <c r="B47" s="70" t="s">
        <v>18</v>
      </c>
      <c r="C47" s="71" t="s">
        <v>10</v>
      </c>
      <c r="D47" s="71">
        <v>91</v>
      </c>
      <c r="E47" s="70"/>
      <c r="F47" s="2" t="s">
        <v>7</v>
      </c>
      <c r="N47" s="9"/>
      <c r="O47" s="14"/>
    </row>
    <row r="48" spans="1:15" s="4" customFormat="1" ht="33.75" hidden="1" x14ac:dyDescent="0.25">
      <c r="A48" s="72" t="s">
        <v>129</v>
      </c>
      <c r="B48" s="73" t="s">
        <v>19</v>
      </c>
      <c r="C48" s="74" t="s">
        <v>10</v>
      </c>
      <c r="D48" s="75">
        <v>91</v>
      </c>
      <c r="E48" s="76" t="s">
        <v>70</v>
      </c>
      <c r="F48" s="2" t="s">
        <v>7</v>
      </c>
      <c r="N48" s="9"/>
      <c r="O48" s="14"/>
    </row>
    <row r="49" spans="1:15" s="4" customFormat="1" ht="15" hidden="1" x14ac:dyDescent="0.25">
      <c r="A49" s="72" t="s">
        <v>156</v>
      </c>
      <c r="B49" s="73" t="s">
        <v>153</v>
      </c>
      <c r="C49" s="74" t="s">
        <v>57</v>
      </c>
      <c r="D49" s="74">
        <f>3.14*0.125*0.125*2*D48</f>
        <v>8.9293750000000003</v>
      </c>
      <c r="E49" s="73" t="s">
        <v>70</v>
      </c>
      <c r="F49" s="2"/>
      <c r="N49" s="9"/>
      <c r="O49" s="14"/>
    </row>
    <row r="50" spans="1:15" s="4" customFormat="1" ht="21.75" hidden="1" customHeight="1" x14ac:dyDescent="0.25">
      <c r="A50" s="69">
        <v>9</v>
      </c>
      <c r="B50" s="70" t="s">
        <v>20</v>
      </c>
      <c r="C50" s="71" t="s">
        <v>10</v>
      </c>
      <c r="D50" s="71">
        <v>77</v>
      </c>
      <c r="E50" s="70"/>
      <c r="F50" s="2" t="s">
        <v>7</v>
      </c>
      <c r="N50" s="9"/>
      <c r="O50" s="14"/>
    </row>
    <row r="51" spans="1:15" s="4" customFormat="1" ht="22.5" hidden="1" x14ac:dyDescent="0.25">
      <c r="A51" s="72" t="s">
        <v>130</v>
      </c>
      <c r="B51" s="73" t="s">
        <v>21</v>
      </c>
      <c r="C51" s="74" t="s">
        <v>10</v>
      </c>
      <c r="D51" s="75">
        <v>77</v>
      </c>
      <c r="E51" s="76" t="s">
        <v>70</v>
      </c>
      <c r="F51" s="2" t="s">
        <v>7</v>
      </c>
      <c r="N51" s="9"/>
      <c r="O51" s="14"/>
    </row>
    <row r="52" spans="1:15" s="4" customFormat="1" ht="22.5" hidden="1" x14ac:dyDescent="0.25">
      <c r="A52" s="72" t="s">
        <v>131</v>
      </c>
      <c r="B52" s="77" t="s">
        <v>158</v>
      </c>
      <c r="C52" s="78" t="s">
        <v>10</v>
      </c>
      <c r="D52" s="79">
        <f>D51*4</f>
        <v>308</v>
      </c>
      <c r="E52" s="80" t="s">
        <v>154</v>
      </c>
      <c r="F52" s="2"/>
      <c r="N52" s="9"/>
      <c r="O52" s="14"/>
    </row>
    <row r="53" spans="1:15" s="4" customFormat="1" ht="22.5" hidden="1" x14ac:dyDescent="0.25">
      <c r="A53" s="69">
        <v>10</v>
      </c>
      <c r="B53" s="70" t="s">
        <v>22</v>
      </c>
      <c r="C53" s="71" t="s">
        <v>10</v>
      </c>
      <c r="D53" s="71">
        <v>4</v>
      </c>
      <c r="E53" s="70"/>
      <c r="F53" s="2" t="s">
        <v>7</v>
      </c>
      <c r="N53" s="9"/>
      <c r="O53" s="14"/>
    </row>
    <row r="54" spans="1:15" s="4" customFormat="1" ht="22.5" hidden="1" x14ac:dyDescent="0.25">
      <c r="A54" s="72" t="s">
        <v>135</v>
      </c>
      <c r="B54" s="73" t="s">
        <v>23</v>
      </c>
      <c r="C54" s="74" t="s">
        <v>10</v>
      </c>
      <c r="D54" s="75">
        <v>4</v>
      </c>
      <c r="E54" s="76" t="s">
        <v>70</v>
      </c>
      <c r="F54" s="2" t="s">
        <v>7</v>
      </c>
      <c r="N54" s="9"/>
      <c r="O54" s="14"/>
    </row>
    <row r="55" spans="1:15" s="4" customFormat="1" ht="22.5" hidden="1" x14ac:dyDescent="0.25">
      <c r="A55" s="69">
        <v>11</v>
      </c>
      <c r="B55" s="70" t="s">
        <v>24</v>
      </c>
      <c r="C55" s="71" t="s">
        <v>10</v>
      </c>
      <c r="D55" s="71">
        <v>4</v>
      </c>
      <c r="E55" s="70"/>
      <c r="F55" s="2" t="s">
        <v>7</v>
      </c>
      <c r="N55" s="9"/>
      <c r="O55" s="14"/>
    </row>
    <row r="56" spans="1:15" s="4" customFormat="1" ht="33.75" hidden="1" x14ac:dyDescent="0.25">
      <c r="A56" s="72" t="s">
        <v>159</v>
      </c>
      <c r="B56" s="73" t="s">
        <v>25</v>
      </c>
      <c r="C56" s="74" t="s">
        <v>10</v>
      </c>
      <c r="D56" s="75">
        <v>4</v>
      </c>
      <c r="E56" s="76" t="s">
        <v>70</v>
      </c>
      <c r="F56" s="2" t="s">
        <v>7</v>
      </c>
      <c r="N56" s="9"/>
      <c r="O56" s="14"/>
    </row>
    <row r="57" spans="1:15" s="4" customFormat="1" ht="33.75" hidden="1" x14ac:dyDescent="0.25">
      <c r="A57" s="69">
        <v>12</v>
      </c>
      <c r="B57" s="70" t="s">
        <v>26</v>
      </c>
      <c r="C57" s="71" t="s">
        <v>10</v>
      </c>
      <c r="D57" s="81">
        <v>74</v>
      </c>
      <c r="E57" s="70"/>
      <c r="F57" s="2" t="s">
        <v>7</v>
      </c>
      <c r="N57" s="9"/>
      <c r="O57" s="14"/>
    </row>
    <row r="58" spans="1:15" s="4" customFormat="1" ht="15" hidden="1" x14ac:dyDescent="0.25">
      <c r="A58" s="72" t="s">
        <v>144</v>
      </c>
      <c r="B58" s="73" t="s">
        <v>27</v>
      </c>
      <c r="C58" s="74" t="s">
        <v>10</v>
      </c>
      <c r="D58" s="75">
        <v>74</v>
      </c>
      <c r="E58" s="76" t="s">
        <v>70</v>
      </c>
      <c r="F58" s="2" t="s">
        <v>7</v>
      </c>
      <c r="N58" s="9"/>
      <c r="O58" s="14"/>
    </row>
    <row r="59" spans="1:15" s="4" customFormat="1" ht="34.5" hidden="1" customHeight="1" x14ac:dyDescent="0.25">
      <c r="A59" s="69">
        <v>13</v>
      </c>
      <c r="B59" s="70" t="s">
        <v>28</v>
      </c>
      <c r="C59" s="71" t="s">
        <v>10</v>
      </c>
      <c r="D59" s="71">
        <v>74</v>
      </c>
      <c r="E59" s="70"/>
      <c r="F59" s="2" t="s">
        <v>7</v>
      </c>
      <c r="N59" s="9"/>
      <c r="O59" s="14"/>
    </row>
    <row r="60" spans="1:15" s="4" customFormat="1" ht="15" hidden="1" x14ac:dyDescent="0.25">
      <c r="A60" s="72" t="s">
        <v>160</v>
      </c>
      <c r="B60" s="73" t="s">
        <v>29</v>
      </c>
      <c r="C60" s="74" t="s">
        <v>10</v>
      </c>
      <c r="D60" s="75">
        <v>74</v>
      </c>
      <c r="E60" s="76" t="s">
        <v>70</v>
      </c>
      <c r="F60" s="2" t="s">
        <v>7</v>
      </c>
      <c r="N60" s="9"/>
      <c r="O60" s="14"/>
    </row>
    <row r="61" spans="1:15" s="4" customFormat="1" ht="15" hidden="1" x14ac:dyDescent="0.25">
      <c r="A61" s="135" t="s">
        <v>161</v>
      </c>
      <c r="B61" s="135"/>
      <c r="C61" s="135"/>
      <c r="D61" s="135"/>
      <c r="E61" s="135"/>
      <c r="N61" s="9"/>
      <c r="O61" s="14" t="s">
        <v>30</v>
      </c>
    </row>
    <row r="62" spans="1:15" s="4" customFormat="1" ht="13.5" hidden="1" customHeight="1" x14ac:dyDescent="0.25">
      <c r="A62" s="111">
        <v>14</v>
      </c>
      <c r="B62" s="109" t="s">
        <v>31</v>
      </c>
      <c r="C62" s="71" t="s">
        <v>10</v>
      </c>
      <c r="D62" s="81">
        <v>2</v>
      </c>
      <c r="E62" s="113"/>
      <c r="F62" s="2" t="s">
        <v>7</v>
      </c>
      <c r="N62" s="9"/>
      <c r="O62" s="14"/>
    </row>
    <row r="63" spans="1:15" s="4" customFormat="1" ht="13.5" hidden="1" customHeight="1" x14ac:dyDescent="0.25">
      <c r="A63" s="112"/>
      <c r="B63" s="110"/>
      <c r="C63" s="71" t="s">
        <v>15</v>
      </c>
      <c r="D63" s="82">
        <v>1.1000000000000001E-3</v>
      </c>
      <c r="E63" s="114"/>
      <c r="F63" s="2"/>
      <c r="N63" s="9"/>
      <c r="O63" s="14"/>
    </row>
    <row r="64" spans="1:15" s="4" customFormat="1" ht="15" hidden="1" x14ac:dyDescent="0.25">
      <c r="A64" s="72" t="s">
        <v>162</v>
      </c>
      <c r="B64" s="70" t="s">
        <v>33</v>
      </c>
      <c r="C64" s="71" t="s">
        <v>15</v>
      </c>
      <c r="D64" s="82">
        <v>1.1000000000000001E-3</v>
      </c>
      <c r="E64" s="76" t="s">
        <v>70</v>
      </c>
      <c r="F64" s="2" t="s">
        <v>7</v>
      </c>
      <c r="N64" s="9"/>
      <c r="O64" s="14"/>
    </row>
    <row r="65" spans="1:15" s="4" customFormat="1" ht="45" hidden="1" x14ac:dyDescent="0.25">
      <c r="A65" s="69">
        <v>15</v>
      </c>
      <c r="B65" s="70" t="s">
        <v>32</v>
      </c>
      <c r="C65" s="71" t="s">
        <v>15</v>
      </c>
      <c r="D65" s="82">
        <v>1.1000000000000001E-3</v>
      </c>
      <c r="E65" s="83" t="s">
        <v>88</v>
      </c>
      <c r="F65" s="2" t="s">
        <v>7</v>
      </c>
      <c r="N65" s="9"/>
      <c r="O65" s="14"/>
    </row>
    <row r="66" spans="1:15" s="4" customFormat="1" ht="22.5" hidden="1" x14ac:dyDescent="0.25">
      <c r="A66" s="72" t="s">
        <v>164</v>
      </c>
      <c r="B66" s="70" t="s">
        <v>163</v>
      </c>
      <c r="C66" s="71" t="s">
        <v>10</v>
      </c>
      <c r="D66" s="81">
        <v>12</v>
      </c>
      <c r="E66" s="76" t="s">
        <v>70</v>
      </c>
      <c r="F66" s="2" t="s">
        <v>7</v>
      </c>
      <c r="N66" s="9"/>
      <c r="O66" s="14"/>
    </row>
    <row r="67" spans="1:15" s="4" customFormat="1" ht="15" hidden="1" x14ac:dyDescent="0.25">
      <c r="A67" s="72" t="s">
        <v>165</v>
      </c>
      <c r="B67" s="70" t="s">
        <v>34</v>
      </c>
      <c r="C67" s="71" t="s">
        <v>10</v>
      </c>
      <c r="D67" s="81">
        <v>12</v>
      </c>
      <c r="E67" s="76" t="s">
        <v>70</v>
      </c>
      <c r="F67" s="2" t="s">
        <v>7</v>
      </c>
      <c r="N67" s="9"/>
      <c r="O67" s="14"/>
    </row>
    <row r="68" spans="1:15" s="4" customFormat="1" ht="15" hidden="1" x14ac:dyDescent="0.25">
      <c r="A68" s="72" t="s">
        <v>166</v>
      </c>
      <c r="B68" s="70" t="s">
        <v>35</v>
      </c>
      <c r="C68" s="71" t="s">
        <v>10</v>
      </c>
      <c r="D68" s="81">
        <v>24</v>
      </c>
      <c r="E68" s="76" t="s">
        <v>70</v>
      </c>
      <c r="F68" s="2" t="s">
        <v>7</v>
      </c>
      <c r="N68" s="9"/>
      <c r="O68" s="14"/>
    </row>
    <row r="69" spans="1:15" s="4" customFormat="1" ht="15" hidden="1" x14ac:dyDescent="0.25">
      <c r="A69" s="72" t="s">
        <v>167</v>
      </c>
      <c r="B69" s="70" t="s">
        <v>36</v>
      </c>
      <c r="C69" s="71" t="s">
        <v>10</v>
      </c>
      <c r="D69" s="81">
        <v>12</v>
      </c>
      <c r="E69" s="76" t="s">
        <v>70</v>
      </c>
      <c r="F69" s="2" t="s">
        <v>7</v>
      </c>
      <c r="N69" s="9"/>
      <c r="O69" s="14"/>
    </row>
    <row r="70" spans="1:15" s="4" customFormat="1" ht="22.5" hidden="1" x14ac:dyDescent="0.25">
      <c r="A70" s="72" t="s">
        <v>168</v>
      </c>
      <c r="B70" s="70" t="s">
        <v>37</v>
      </c>
      <c r="C70" s="71" t="s">
        <v>10</v>
      </c>
      <c r="D70" s="71">
        <v>8</v>
      </c>
      <c r="E70" s="70"/>
      <c r="F70" s="2" t="s">
        <v>7</v>
      </c>
      <c r="N70" s="9"/>
      <c r="O70" s="14"/>
    </row>
    <row r="71" spans="1:15" s="4" customFormat="1" ht="22.5" hidden="1" x14ac:dyDescent="0.25">
      <c r="A71" s="72" t="s">
        <v>169</v>
      </c>
      <c r="B71" s="70" t="s">
        <v>170</v>
      </c>
      <c r="C71" s="71" t="s">
        <v>10</v>
      </c>
      <c r="D71" s="81">
        <v>8</v>
      </c>
      <c r="E71" s="76" t="s">
        <v>70</v>
      </c>
      <c r="F71" s="2" t="s">
        <v>7</v>
      </c>
      <c r="N71" s="9"/>
      <c r="O71" s="14"/>
    </row>
    <row r="72" spans="1:15" ht="11.25" customHeight="1" x14ac:dyDescent="0.2">
      <c r="A72" s="20"/>
      <c r="B72" s="21"/>
      <c r="C72" s="22"/>
      <c r="D72" s="23"/>
      <c r="E72" s="24"/>
    </row>
    <row r="73" spans="1:15" s="4" customFormat="1" ht="15" x14ac:dyDescent="0.25">
      <c r="A73" s="103" t="s">
        <v>64</v>
      </c>
      <c r="B73" s="103"/>
      <c r="C73" s="103"/>
      <c r="D73" s="103"/>
      <c r="E73" s="103"/>
    </row>
    <row r="74" spans="1:15" ht="57" customHeight="1" x14ac:dyDescent="0.2">
      <c r="A74" s="104" t="s">
        <v>171</v>
      </c>
      <c r="B74" s="104"/>
      <c r="C74" s="104"/>
      <c r="D74" s="104"/>
      <c r="E74" s="104"/>
    </row>
    <row r="75" spans="1:15" ht="15" customHeight="1" x14ac:dyDescent="0.2">
      <c r="A75" s="25"/>
      <c r="B75" s="32"/>
      <c r="C75" s="32"/>
      <c r="D75" s="32"/>
      <c r="E75" s="32"/>
    </row>
    <row r="76" spans="1:15" ht="15" customHeight="1" x14ac:dyDescent="0.2">
      <c r="A76" s="105" t="s">
        <v>65</v>
      </c>
      <c r="B76" s="105"/>
      <c r="C76" s="105"/>
      <c r="D76" s="63"/>
      <c r="E76" s="28" t="s">
        <v>66</v>
      </c>
    </row>
    <row r="77" spans="1:15" ht="15" customHeight="1" x14ac:dyDescent="0.2">
      <c r="A77" s="26"/>
      <c r="B77" s="29"/>
      <c r="C77" s="30"/>
      <c r="D77" s="27"/>
      <c r="E77" s="31"/>
    </row>
    <row r="78" spans="1:15" ht="15" customHeight="1" x14ac:dyDescent="0.2">
      <c r="A78" s="105" t="s">
        <v>220</v>
      </c>
      <c r="B78" s="105"/>
      <c r="C78" s="105"/>
      <c r="D78" s="63"/>
      <c r="E78" s="28" t="s">
        <v>219</v>
      </c>
    </row>
    <row r="79" spans="1:15" ht="15" customHeight="1" x14ac:dyDescent="0.2">
      <c r="A79" s="26"/>
      <c r="B79" s="29"/>
      <c r="C79" s="30"/>
      <c r="D79" s="27"/>
      <c r="E79" s="31"/>
    </row>
    <row r="80" spans="1:15" ht="15" customHeight="1" x14ac:dyDescent="0.2">
      <c r="A80" s="105" t="s">
        <v>222</v>
      </c>
      <c r="B80" s="105"/>
      <c r="C80" s="105"/>
      <c r="D80" s="63"/>
      <c r="E80" s="28" t="s">
        <v>221</v>
      </c>
    </row>
    <row r="81" spans="1:5" ht="15" customHeight="1" x14ac:dyDescent="0.2">
      <c r="A81" s="26"/>
      <c r="B81" s="29"/>
      <c r="C81" s="30"/>
      <c r="D81" s="27"/>
      <c r="E81" s="31"/>
    </row>
    <row r="82" spans="1:5" ht="15" customHeight="1" x14ac:dyDescent="0.2">
      <c r="A82" s="105" t="s">
        <v>67</v>
      </c>
      <c r="B82" s="105"/>
      <c r="C82" s="105"/>
      <c r="D82" s="64"/>
      <c r="E82" s="28" t="s">
        <v>68</v>
      </c>
    </row>
    <row r="83" spans="1:5" ht="15" customHeight="1" x14ac:dyDescent="0.2"/>
  </sheetData>
  <mergeCells count="38">
    <mergeCell ref="A44:E44"/>
    <mergeCell ref="A61:E61"/>
    <mergeCell ref="A3:E3"/>
    <mergeCell ref="A7:E7"/>
    <mergeCell ref="A12:E12"/>
    <mergeCell ref="A18:E18"/>
    <mergeCell ref="B24:B25"/>
    <mergeCell ref="E26:E27"/>
    <mergeCell ref="B26:B27"/>
    <mergeCell ref="A26:A27"/>
    <mergeCell ref="A28:A29"/>
    <mergeCell ref="B28:B29"/>
    <mergeCell ref="E28:E29"/>
    <mergeCell ref="A17:E17"/>
    <mergeCell ref="A1:E1"/>
    <mergeCell ref="A4:E4"/>
    <mergeCell ref="A8:E8"/>
    <mergeCell ref="A35:E35"/>
    <mergeCell ref="A36:E36"/>
    <mergeCell ref="E20:E21"/>
    <mergeCell ref="E22:E23"/>
    <mergeCell ref="B22:B23"/>
    <mergeCell ref="B20:B21"/>
    <mergeCell ref="A20:A21"/>
    <mergeCell ref="A22:A23"/>
    <mergeCell ref="E24:E25"/>
    <mergeCell ref="A24:A25"/>
    <mergeCell ref="A73:E73"/>
    <mergeCell ref="A74:E74"/>
    <mergeCell ref="A76:C76"/>
    <mergeCell ref="A82:C82"/>
    <mergeCell ref="A45:A46"/>
    <mergeCell ref="B45:B46"/>
    <mergeCell ref="B62:B63"/>
    <mergeCell ref="A62:A63"/>
    <mergeCell ref="E62:E63"/>
    <mergeCell ref="A78:C78"/>
    <mergeCell ref="A80:C80"/>
  </mergeCells>
  <hyperlinks>
    <hyperlink ref="H41" r:id="rId1" display="https://zincor-lkm.ru/product/cinkovaya_kraska_barier-cink/"/>
  </hyperlinks>
  <printOptions horizontalCentered="1"/>
  <pageMargins left="0.78740157480314965" right="0.31496062992125984" top="0.31496062992125984" bottom="0.31496062992125984" header="0.19685039370078741" footer="0.19685039370078741"/>
  <pageSetup paperSize="9" scale="93" fitToHeight="0" orientation="portrait" r:id="rId2"/>
  <headerFooter>
    <oddFooter>&amp;RСтраница &amp;P</oddFooter>
  </headerFooter>
  <rowBreaks count="1" manualBreakCount="1">
    <brk id="35" max="4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view="pageBreakPreview" zoomScale="85" zoomScaleNormal="100" zoomScaleSheetLayoutView="85" workbookViewId="0">
      <selection activeCell="B96" sqref="B96"/>
    </sheetView>
  </sheetViews>
  <sheetFormatPr defaultColWidth="9.140625" defaultRowHeight="11.25" customHeight="1" x14ac:dyDescent="0.2"/>
  <cols>
    <col min="1" max="1" width="9.5703125" style="1" customWidth="1"/>
    <col min="2" max="2" width="38.42578125" style="2" customWidth="1"/>
    <col min="3" max="3" width="11.42578125" style="2" customWidth="1"/>
    <col min="4" max="4" width="12.28515625" style="2" customWidth="1"/>
    <col min="5" max="5" width="31.140625" style="2" customWidth="1"/>
    <col min="6" max="6" width="8.140625" style="2" hidden="1" customWidth="1"/>
    <col min="7" max="7" width="8.5703125" style="2" customWidth="1"/>
    <col min="8" max="8" width="10" style="2" customWidth="1"/>
    <col min="9" max="9" width="7.85546875" style="2" customWidth="1"/>
    <col min="10" max="10" width="9.7109375" style="2" customWidth="1"/>
    <col min="11" max="11" width="11" style="2" hidden="1" customWidth="1"/>
    <col min="12" max="12" width="14.28515625" style="2" customWidth="1"/>
    <col min="13" max="13" width="9.140625" style="2"/>
    <col min="14" max="15" width="139" style="3" hidden="1" customWidth="1"/>
    <col min="16" max="16384" width="9.140625" style="2"/>
  </cols>
  <sheetData>
    <row r="1" spans="1:7" ht="49.5" customHeight="1" x14ac:dyDescent="0.25">
      <c r="A1" s="115" t="s">
        <v>69</v>
      </c>
      <c r="B1" s="116"/>
      <c r="C1" s="116"/>
      <c r="D1" s="116"/>
      <c r="E1" s="116"/>
    </row>
    <row r="2" spans="1:7" s="4" customFormat="1" ht="10.5" customHeight="1" x14ac:dyDescent="0.25">
      <c r="A2" s="2"/>
    </row>
    <row r="3" spans="1:7" s="4" customFormat="1" ht="32.25" customHeight="1" x14ac:dyDescent="0.25">
      <c r="A3" s="136" t="s">
        <v>103</v>
      </c>
      <c r="B3" s="137"/>
      <c r="C3" s="137"/>
      <c r="D3" s="137"/>
      <c r="E3" s="137"/>
    </row>
    <row r="4" spans="1:7" s="4" customFormat="1" ht="18.75" customHeight="1" x14ac:dyDescent="0.25">
      <c r="A4" s="154" t="s">
        <v>104</v>
      </c>
      <c r="B4" s="155"/>
      <c r="C4" s="155"/>
      <c r="D4" s="155"/>
      <c r="E4" s="155"/>
    </row>
    <row r="5" spans="1:7" s="4" customFormat="1" ht="36" customHeight="1" x14ac:dyDescent="0.25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</row>
    <row r="6" spans="1:7" s="4" customFormat="1" ht="13.5" customHeight="1" x14ac:dyDescent="0.25">
      <c r="A6" s="7">
        <v>1</v>
      </c>
      <c r="B6" s="8">
        <v>2</v>
      </c>
      <c r="C6" s="8">
        <v>3</v>
      </c>
      <c r="D6" s="8">
        <v>4</v>
      </c>
      <c r="E6" s="8">
        <v>5</v>
      </c>
    </row>
    <row r="7" spans="1:7" s="4" customFormat="1" ht="15" x14ac:dyDescent="0.25">
      <c r="A7" s="143" t="s">
        <v>107</v>
      </c>
      <c r="B7" s="143"/>
      <c r="C7" s="143"/>
      <c r="D7" s="143"/>
      <c r="E7" s="143"/>
    </row>
    <row r="8" spans="1:7" s="4" customFormat="1" ht="33.75" x14ac:dyDescent="0.25">
      <c r="A8" s="10">
        <v>1</v>
      </c>
      <c r="B8" s="11" t="s">
        <v>108</v>
      </c>
      <c r="C8" s="12" t="s">
        <v>57</v>
      </c>
      <c r="D8" s="12">
        <f>(31+31+19+19)*0.4*0.1</f>
        <v>4</v>
      </c>
      <c r="E8" s="11" t="s">
        <v>110</v>
      </c>
      <c r="G8" s="12">
        <v>1.23</v>
      </c>
    </row>
    <row r="9" spans="1:7" s="4" customFormat="1" ht="22.5" x14ac:dyDescent="0.25">
      <c r="A9" s="10">
        <v>2</v>
      </c>
      <c r="B9" s="11" t="s">
        <v>58</v>
      </c>
      <c r="C9" s="12" t="s">
        <v>57</v>
      </c>
      <c r="D9" s="12">
        <f>D8</f>
        <v>4</v>
      </c>
      <c r="E9" s="11"/>
      <c r="G9" s="12">
        <v>1.23</v>
      </c>
    </row>
    <row r="10" spans="1:7" s="4" customFormat="1" ht="22.5" x14ac:dyDescent="0.25">
      <c r="A10" s="10">
        <v>3</v>
      </c>
      <c r="B10" s="11" t="s">
        <v>59</v>
      </c>
      <c r="C10" s="12" t="s">
        <v>57</v>
      </c>
      <c r="D10" s="12">
        <f>D8</f>
        <v>4</v>
      </c>
      <c r="E10" s="11"/>
      <c r="G10" s="13">
        <v>1.23</v>
      </c>
    </row>
    <row r="11" spans="1:7" s="4" customFormat="1" ht="15" x14ac:dyDescent="0.25">
      <c r="A11" s="47" t="s">
        <v>90</v>
      </c>
      <c r="B11" s="33" t="s">
        <v>109</v>
      </c>
      <c r="C11" s="34" t="s">
        <v>57</v>
      </c>
      <c r="D11" s="34">
        <f>D10*1.2</f>
        <v>4.8</v>
      </c>
      <c r="E11" s="36" t="s">
        <v>70</v>
      </c>
      <c r="G11" s="13">
        <v>1.23</v>
      </c>
    </row>
    <row r="12" spans="1:7" s="4" customFormat="1" ht="15" x14ac:dyDescent="0.25">
      <c r="A12" s="46" t="s">
        <v>112</v>
      </c>
      <c r="B12" s="11" t="s">
        <v>111</v>
      </c>
      <c r="C12" s="12"/>
      <c r="D12" s="12"/>
      <c r="E12" s="11"/>
      <c r="G12" s="13"/>
    </row>
    <row r="13" spans="1:7" s="4" customFormat="1" ht="13.5" customHeight="1" x14ac:dyDescent="0.25">
      <c r="A13" s="158" t="s">
        <v>95</v>
      </c>
      <c r="B13" s="128" t="s">
        <v>61</v>
      </c>
      <c r="C13" s="34" t="s">
        <v>62</v>
      </c>
      <c r="D13" s="34">
        <v>24.8</v>
      </c>
      <c r="E13" s="128" t="s">
        <v>70</v>
      </c>
      <c r="G13" s="18">
        <v>24.8</v>
      </c>
    </row>
    <row r="14" spans="1:7" s="4" customFormat="1" ht="13.5" customHeight="1" x14ac:dyDescent="0.25">
      <c r="A14" s="159"/>
      <c r="B14" s="129"/>
      <c r="C14" s="34" t="s">
        <v>57</v>
      </c>
      <c r="D14" s="34">
        <f>D13*0.15*0.05</f>
        <v>0.186</v>
      </c>
      <c r="E14" s="129"/>
      <c r="G14" s="18">
        <v>0.2</v>
      </c>
    </row>
    <row r="15" spans="1:7" s="4" customFormat="1" ht="22.5" x14ac:dyDescent="0.25">
      <c r="A15" s="10">
        <v>5</v>
      </c>
      <c r="B15" s="11" t="s">
        <v>113</v>
      </c>
      <c r="C15" s="12" t="s">
        <v>10</v>
      </c>
      <c r="D15" s="12">
        <v>28</v>
      </c>
      <c r="E15" s="11"/>
      <c r="G15" s="12">
        <v>28</v>
      </c>
    </row>
    <row r="16" spans="1:7" s="4" customFormat="1" ht="15" x14ac:dyDescent="0.25">
      <c r="A16" s="47" t="s">
        <v>98</v>
      </c>
      <c r="B16" s="33" t="s">
        <v>60</v>
      </c>
      <c r="C16" s="34" t="s">
        <v>10</v>
      </c>
      <c r="D16" s="38">
        <v>28</v>
      </c>
      <c r="E16" s="36" t="s">
        <v>70</v>
      </c>
      <c r="G16" s="15">
        <v>28</v>
      </c>
    </row>
    <row r="17" spans="1:14" s="4" customFormat="1" ht="36" customHeight="1" x14ac:dyDescent="0.25">
      <c r="A17" s="122" t="s">
        <v>106</v>
      </c>
      <c r="B17" s="156"/>
      <c r="C17" s="156"/>
      <c r="D17" s="156"/>
      <c r="E17" s="157"/>
    </row>
    <row r="18" spans="1:14" s="4" customFormat="1" ht="15" x14ac:dyDescent="0.25">
      <c r="A18" s="143" t="s">
        <v>115</v>
      </c>
      <c r="B18" s="143"/>
      <c r="C18" s="143"/>
      <c r="D18" s="143"/>
      <c r="E18" s="143"/>
      <c r="N18" s="9" t="s">
        <v>5</v>
      </c>
    </row>
    <row r="19" spans="1:14" s="4" customFormat="1" ht="56.25" x14ac:dyDescent="0.25">
      <c r="A19" s="10">
        <v>6</v>
      </c>
      <c r="B19" s="11" t="s">
        <v>116</v>
      </c>
      <c r="C19" s="12" t="s">
        <v>15</v>
      </c>
      <c r="D19" s="16">
        <v>14.266120000000001</v>
      </c>
      <c r="E19" s="11"/>
      <c r="F19" s="2" t="s">
        <v>7</v>
      </c>
      <c r="N19" s="9"/>
    </row>
    <row r="20" spans="1:14" s="4" customFormat="1" ht="22.5" x14ac:dyDescent="0.25">
      <c r="A20" s="47" t="s">
        <v>100</v>
      </c>
      <c r="B20" s="33" t="s">
        <v>38</v>
      </c>
      <c r="C20" s="34" t="s">
        <v>10</v>
      </c>
      <c r="D20" s="38">
        <v>288</v>
      </c>
      <c r="E20" s="36" t="s">
        <v>70</v>
      </c>
      <c r="F20" s="2" t="s">
        <v>7</v>
      </c>
      <c r="N20" s="9"/>
    </row>
    <row r="21" spans="1:14" s="4" customFormat="1" ht="22.5" x14ac:dyDescent="0.25">
      <c r="A21" s="47" t="s">
        <v>101</v>
      </c>
      <c r="B21" s="33" t="s">
        <v>39</v>
      </c>
      <c r="C21" s="34" t="s">
        <v>10</v>
      </c>
      <c r="D21" s="38">
        <v>124</v>
      </c>
      <c r="E21" s="36" t="s">
        <v>70</v>
      </c>
      <c r="F21" s="2" t="s">
        <v>7</v>
      </c>
      <c r="N21" s="9"/>
    </row>
    <row r="22" spans="1:14" s="4" customFormat="1" ht="22.5" x14ac:dyDescent="0.25">
      <c r="A22" s="47" t="s">
        <v>117</v>
      </c>
      <c r="B22" s="33" t="s">
        <v>40</v>
      </c>
      <c r="C22" s="34" t="s">
        <v>10</v>
      </c>
      <c r="D22" s="38">
        <v>102</v>
      </c>
      <c r="E22" s="36" t="s">
        <v>70</v>
      </c>
      <c r="F22" s="2" t="s">
        <v>7</v>
      </c>
      <c r="N22" s="9"/>
    </row>
    <row r="23" spans="1:14" s="4" customFormat="1" ht="14.25" customHeight="1" x14ac:dyDescent="0.25">
      <c r="A23" s="47" t="s">
        <v>118</v>
      </c>
      <c r="B23" s="33" t="s">
        <v>41</v>
      </c>
      <c r="C23" s="34" t="s">
        <v>10</v>
      </c>
      <c r="D23" s="38">
        <v>124</v>
      </c>
      <c r="E23" s="36" t="s">
        <v>70</v>
      </c>
      <c r="F23" s="2" t="s">
        <v>7</v>
      </c>
      <c r="N23" s="9"/>
    </row>
    <row r="24" spans="1:14" s="4" customFormat="1" ht="22.5" x14ac:dyDescent="0.25">
      <c r="A24" s="47" t="s">
        <v>119</v>
      </c>
      <c r="B24" s="33" t="s">
        <v>42</v>
      </c>
      <c r="C24" s="34" t="s">
        <v>10</v>
      </c>
      <c r="D24" s="38">
        <v>468</v>
      </c>
      <c r="E24" s="36" t="s">
        <v>70</v>
      </c>
      <c r="F24" s="2" t="s">
        <v>7</v>
      </c>
      <c r="N24" s="9"/>
    </row>
    <row r="25" spans="1:14" s="4" customFormat="1" ht="22.5" x14ac:dyDescent="0.25">
      <c r="A25" s="47" t="s">
        <v>120</v>
      </c>
      <c r="B25" s="33" t="s">
        <v>43</v>
      </c>
      <c r="C25" s="34" t="s">
        <v>10</v>
      </c>
      <c r="D25" s="38">
        <v>336</v>
      </c>
      <c r="E25" s="36" t="s">
        <v>70</v>
      </c>
      <c r="F25" s="2" t="s">
        <v>7</v>
      </c>
      <c r="N25" s="9"/>
    </row>
    <row r="26" spans="1:14" s="4" customFormat="1" ht="15" customHeight="1" x14ac:dyDescent="0.25">
      <c r="A26" s="47" t="s">
        <v>121</v>
      </c>
      <c r="B26" s="33" t="s">
        <v>44</v>
      </c>
      <c r="C26" s="34" t="s">
        <v>10</v>
      </c>
      <c r="D26" s="38">
        <v>124</v>
      </c>
      <c r="E26" s="36" t="s">
        <v>70</v>
      </c>
      <c r="F26" s="2" t="s">
        <v>7</v>
      </c>
      <c r="N26" s="9"/>
    </row>
    <row r="27" spans="1:14" s="4" customFormat="1" ht="12.75" customHeight="1" x14ac:dyDescent="0.25">
      <c r="A27" s="47" t="s">
        <v>122</v>
      </c>
      <c r="B27" s="33" t="s">
        <v>45</v>
      </c>
      <c r="C27" s="34" t="s">
        <v>10</v>
      </c>
      <c r="D27" s="38">
        <v>452</v>
      </c>
      <c r="E27" s="36" t="s">
        <v>70</v>
      </c>
      <c r="F27" s="2" t="s">
        <v>7</v>
      </c>
      <c r="N27" s="9"/>
    </row>
    <row r="28" spans="1:14" s="4" customFormat="1" ht="22.5" x14ac:dyDescent="0.25">
      <c r="A28" s="47" t="s">
        <v>123</v>
      </c>
      <c r="B28" s="33" t="s">
        <v>46</v>
      </c>
      <c r="C28" s="34" t="s">
        <v>10</v>
      </c>
      <c r="D28" s="38">
        <v>288</v>
      </c>
      <c r="E28" s="36" t="s">
        <v>70</v>
      </c>
      <c r="F28" s="2" t="s">
        <v>7</v>
      </c>
      <c r="N28" s="9"/>
    </row>
    <row r="29" spans="1:14" s="4" customFormat="1" ht="22.5" x14ac:dyDescent="0.25">
      <c r="A29" s="47" t="s">
        <v>124</v>
      </c>
      <c r="B29" s="33" t="s">
        <v>47</v>
      </c>
      <c r="C29" s="34" t="s">
        <v>10</v>
      </c>
      <c r="D29" s="34">
        <v>576</v>
      </c>
      <c r="E29" s="36" t="s">
        <v>70</v>
      </c>
      <c r="F29" s="2" t="s">
        <v>7</v>
      </c>
      <c r="N29" s="9"/>
    </row>
    <row r="30" spans="1:14" s="4" customFormat="1" ht="15" x14ac:dyDescent="0.25">
      <c r="A30" s="47" t="s">
        <v>125</v>
      </c>
      <c r="B30" s="33" t="s">
        <v>48</v>
      </c>
      <c r="C30" s="34" t="s">
        <v>10</v>
      </c>
      <c r="D30" s="38">
        <v>576</v>
      </c>
      <c r="E30" s="36" t="s">
        <v>70</v>
      </c>
      <c r="F30" s="2" t="s">
        <v>7</v>
      </c>
      <c r="N30" s="9"/>
    </row>
    <row r="31" spans="1:14" s="4" customFormat="1" ht="15" customHeight="1" x14ac:dyDescent="0.25">
      <c r="A31" s="47" t="s">
        <v>127</v>
      </c>
      <c r="B31" s="51" t="s">
        <v>51</v>
      </c>
      <c r="C31" s="49" t="s">
        <v>10</v>
      </c>
      <c r="D31" s="50">
        <v>12</v>
      </c>
      <c r="E31" s="36" t="s">
        <v>70</v>
      </c>
      <c r="F31" s="2" t="s">
        <v>7</v>
      </c>
      <c r="N31" s="9"/>
    </row>
    <row r="32" spans="1:14" s="4" customFormat="1" ht="13.5" customHeight="1" x14ac:dyDescent="0.25">
      <c r="A32" s="47" t="s">
        <v>152</v>
      </c>
      <c r="B32" s="51" t="s">
        <v>151</v>
      </c>
      <c r="C32" s="34" t="s">
        <v>10</v>
      </c>
      <c r="D32" s="38">
        <v>248</v>
      </c>
      <c r="E32" s="36" t="s">
        <v>70</v>
      </c>
      <c r="F32" s="2"/>
      <c r="N32" s="9"/>
    </row>
    <row r="33" spans="1:15" ht="15" customHeight="1" x14ac:dyDescent="0.2">
      <c r="A33" s="143" t="s">
        <v>126</v>
      </c>
      <c r="B33" s="143"/>
      <c r="C33" s="143"/>
      <c r="D33" s="143"/>
      <c r="E33" s="143"/>
    </row>
    <row r="34" spans="1:15" s="4" customFormat="1" ht="12" customHeight="1" x14ac:dyDescent="0.25">
      <c r="A34" s="165">
        <v>7</v>
      </c>
      <c r="B34" s="152" t="s">
        <v>49</v>
      </c>
      <c r="C34" s="49" t="s">
        <v>10</v>
      </c>
      <c r="D34" s="50">
        <v>6</v>
      </c>
      <c r="E34" s="150"/>
      <c r="F34" s="2" t="s">
        <v>7</v>
      </c>
      <c r="N34" s="9"/>
    </row>
    <row r="35" spans="1:15" s="4" customFormat="1" ht="12" customHeight="1" x14ac:dyDescent="0.25">
      <c r="A35" s="166"/>
      <c r="B35" s="153"/>
      <c r="C35" s="49" t="s">
        <v>57</v>
      </c>
      <c r="D35" s="54">
        <f>D34*0.5*0.5*1.5</f>
        <v>2.25</v>
      </c>
      <c r="E35" s="151"/>
      <c r="F35" s="2"/>
      <c r="N35" s="9"/>
    </row>
    <row r="36" spans="1:15" s="4" customFormat="1" ht="21.75" customHeight="1" x14ac:dyDescent="0.25">
      <c r="A36" s="55">
        <v>8</v>
      </c>
      <c r="B36" s="48" t="s">
        <v>128</v>
      </c>
      <c r="C36" s="49" t="s">
        <v>10</v>
      </c>
      <c r="D36" s="50">
        <v>6</v>
      </c>
      <c r="E36" s="48"/>
      <c r="F36" s="2" t="s">
        <v>7</v>
      </c>
      <c r="N36" s="9"/>
    </row>
    <row r="37" spans="1:15" s="4" customFormat="1" ht="21.75" customHeight="1" x14ac:dyDescent="0.25">
      <c r="A37" s="56" t="s">
        <v>129</v>
      </c>
      <c r="B37" s="51" t="s">
        <v>50</v>
      </c>
      <c r="C37" s="52" t="s">
        <v>10</v>
      </c>
      <c r="D37" s="53">
        <v>6</v>
      </c>
      <c r="E37" s="57" t="s">
        <v>70</v>
      </c>
      <c r="F37" s="2" t="s">
        <v>7</v>
      </c>
      <c r="N37" s="9"/>
    </row>
    <row r="38" spans="1:15" s="4" customFormat="1" ht="12.75" customHeight="1" x14ac:dyDescent="0.25">
      <c r="A38" s="56" t="s">
        <v>156</v>
      </c>
      <c r="B38" s="51" t="s">
        <v>217</v>
      </c>
      <c r="C38" s="52" t="s">
        <v>10</v>
      </c>
      <c r="D38" s="53">
        <v>6</v>
      </c>
      <c r="E38" s="57" t="s">
        <v>70</v>
      </c>
      <c r="F38" s="2"/>
      <c r="N38" s="9"/>
    </row>
    <row r="39" spans="1:15" s="4" customFormat="1" ht="12" customHeight="1" x14ac:dyDescent="0.25">
      <c r="A39" s="148" t="s">
        <v>218</v>
      </c>
      <c r="B39" s="144" t="s">
        <v>214</v>
      </c>
      <c r="C39" s="52" t="s">
        <v>16</v>
      </c>
      <c r="D39" s="53">
        <v>40</v>
      </c>
      <c r="E39" s="163" t="s">
        <v>70</v>
      </c>
      <c r="F39" s="2"/>
      <c r="N39" s="9"/>
    </row>
    <row r="40" spans="1:15" s="4" customFormat="1" ht="12" customHeight="1" x14ac:dyDescent="0.25">
      <c r="A40" s="149"/>
      <c r="B40" s="145"/>
      <c r="C40" s="52" t="s">
        <v>15</v>
      </c>
      <c r="D40" s="52">
        <f>1.57*D39/1000</f>
        <v>6.2800000000000009E-2</v>
      </c>
      <c r="E40" s="164"/>
      <c r="F40" s="2"/>
      <c r="N40" s="9"/>
    </row>
    <row r="41" spans="1:15" s="4" customFormat="1" ht="60" customHeight="1" x14ac:dyDescent="0.25">
      <c r="A41" s="55">
        <v>9</v>
      </c>
      <c r="B41" s="48" t="s">
        <v>213</v>
      </c>
      <c r="C41" s="49" t="s">
        <v>16</v>
      </c>
      <c r="D41" s="49">
        <v>30</v>
      </c>
      <c r="E41" s="48"/>
      <c r="G41" s="12"/>
    </row>
    <row r="42" spans="1:15" s="4" customFormat="1" ht="12.75" customHeight="1" x14ac:dyDescent="0.25">
      <c r="A42" s="146" t="s">
        <v>130</v>
      </c>
      <c r="B42" s="144" t="s">
        <v>63</v>
      </c>
      <c r="C42" s="52" t="s">
        <v>62</v>
      </c>
      <c r="D42" s="52">
        <v>30</v>
      </c>
      <c r="E42" s="144" t="s">
        <v>70</v>
      </c>
      <c r="G42" s="15"/>
    </row>
    <row r="43" spans="1:15" s="4" customFormat="1" ht="12.75" customHeight="1" x14ac:dyDescent="0.25">
      <c r="A43" s="147"/>
      <c r="B43" s="145"/>
      <c r="C43" s="52" t="s">
        <v>15</v>
      </c>
      <c r="D43" s="52">
        <f>1.256*D42/1000</f>
        <v>3.7679999999999998E-2</v>
      </c>
      <c r="E43" s="145"/>
      <c r="G43" s="15"/>
    </row>
    <row r="44" spans="1:15" s="4" customFormat="1" ht="12.75" customHeight="1" x14ac:dyDescent="0.25">
      <c r="A44" s="148" t="s">
        <v>130</v>
      </c>
      <c r="B44" s="144" t="s">
        <v>114</v>
      </c>
      <c r="C44" s="52" t="s">
        <v>6</v>
      </c>
      <c r="D44" s="58">
        <f>62*2*(0.07*0.07)</f>
        <v>0.60760000000000014</v>
      </c>
      <c r="E44" s="144" t="s">
        <v>70</v>
      </c>
      <c r="G44" s="15"/>
    </row>
    <row r="45" spans="1:15" s="4" customFormat="1" ht="12.75" customHeight="1" x14ac:dyDescent="0.25">
      <c r="A45" s="149"/>
      <c r="B45" s="145"/>
      <c r="C45" s="52" t="s">
        <v>15</v>
      </c>
      <c r="D45" s="59">
        <f>31.4*D44/1000</f>
        <v>1.9078640000000004E-2</v>
      </c>
      <c r="E45" s="145"/>
      <c r="G45" s="15"/>
    </row>
    <row r="46" spans="1:15" s="4" customFormat="1" ht="12" customHeight="1" x14ac:dyDescent="0.25">
      <c r="A46" s="60" t="s">
        <v>131</v>
      </c>
      <c r="B46" s="51" t="s">
        <v>132</v>
      </c>
      <c r="C46" s="52" t="s">
        <v>10</v>
      </c>
      <c r="D46" s="53">
        <v>248</v>
      </c>
      <c r="E46" s="36" t="s">
        <v>70</v>
      </c>
      <c r="G46" s="15"/>
    </row>
    <row r="47" spans="1:15" s="4" customFormat="1" ht="12" customHeight="1" x14ac:dyDescent="0.25">
      <c r="A47" s="60" t="s">
        <v>133</v>
      </c>
      <c r="B47" s="51" t="s">
        <v>35</v>
      </c>
      <c r="C47" s="52" t="s">
        <v>10</v>
      </c>
      <c r="D47" s="53">
        <v>248</v>
      </c>
      <c r="E47" s="36" t="s">
        <v>70</v>
      </c>
      <c r="G47" s="15"/>
    </row>
    <row r="48" spans="1:15" s="4" customFormat="1" ht="15" x14ac:dyDescent="0.25">
      <c r="A48" s="143" t="s">
        <v>134</v>
      </c>
      <c r="B48" s="143"/>
      <c r="C48" s="143"/>
      <c r="D48" s="143"/>
      <c r="E48" s="143"/>
      <c r="N48" s="9"/>
      <c r="O48" s="14" t="s">
        <v>52</v>
      </c>
    </row>
    <row r="49" spans="1:15" s="4" customFormat="1" ht="45" x14ac:dyDescent="0.25">
      <c r="A49" s="10">
        <v>10</v>
      </c>
      <c r="B49" s="61" t="s">
        <v>216</v>
      </c>
      <c r="C49" s="12" t="s">
        <v>16</v>
      </c>
      <c r="D49" s="15">
        <f>D56+D57</f>
        <v>970</v>
      </c>
      <c r="E49" s="19"/>
      <c r="N49" s="9"/>
      <c r="O49" s="14"/>
    </row>
    <row r="50" spans="1:15" s="4" customFormat="1" ht="15" x14ac:dyDescent="0.25">
      <c r="A50" s="47" t="s">
        <v>135</v>
      </c>
      <c r="B50" s="33" t="s">
        <v>148</v>
      </c>
      <c r="C50" s="34" t="s">
        <v>10</v>
      </c>
      <c r="D50" s="38">
        <v>168</v>
      </c>
      <c r="E50" s="36" t="s">
        <v>70</v>
      </c>
      <c r="F50" s="2" t="s">
        <v>7</v>
      </c>
      <c r="N50" s="9"/>
      <c r="O50" s="14"/>
    </row>
    <row r="51" spans="1:15" s="4" customFormat="1" ht="22.5" x14ac:dyDescent="0.25">
      <c r="A51" s="47" t="s">
        <v>136</v>
      </c>
      <c r="B51" s="33" t="s">
        <v>53</v>
      </c>
      <c r="C51" s="34" t="s">
        <v>10</v>
      </c>
      <c r="D51" s="38">
        <v>56</v>
      </c>
      <c r="E51" s="36" t="s">
        <v>70</v>
      </c>
      <c r="F51" s="2" t="s">
        <v>7</v>
      </c>
      <c r="N51" s="9"/>
      <c r="O51" s="14"/>
    </row>
    <row r="52" spans="1:15" s="4" customFormat="1" ht="22.5" x14ac:dyDescent="0.25">
      <c r="A52" s="47" t="s">
        <v>137</v>
      </c>
      <c r="B52" s="33" t="s">
        <v>149</v>
      </c>
      <c r="C52" s="34" t="s">
        <v>6</v>
      </c>
      <c r="D52" s="62">
        <v>5.6</v>
      </c>
      <c r="E52" s="36" t="s">
        <v>70</v>
      </c>
      <c r="F52" s="2" t="s">
        <v>7</v>
      </c>
      <c r="N52" s="9"/>
      <c r="O52" s="14"/>
    </row>
    <row r="53" spans="1:15" s="4" customFormat="1" ht="15" x14ac:dyDescent="0.25">
      <c r="A53" s="47" t="s">
        <v>138</v>
      </c>
      <c r="B53" s="33" t="s">
        <v>150</v>
      </c>
      <c r="C53" s="34" t="s">
        <v>10</v>
      </c>
      <c r="D53" s="38">
        <v>56</v>
      </c>
      <c r="E53" s="36" t="s">
        <v>70</v>
      </c>
      <c r="F53" s="2" t="s">
        <v>7</v>
      </c>
      <c r="N53" s="9"/>
      <c r="O53" s="14"/>
    </row>
    <row r="54" spans="1:15" s="4" customFormat="1" ht="12.75" customHeight="1" x14ac:dyDescent="0.25">
      <c r="A54" s="158" t="s">
        <v>139</v>
      </c>
      <c r="B54" s="128" t="s">
        <v>147</v>
      </c>
      <c r="C54" s="34" t="s">
        <v>54</v>
      </c>
      <c r="D54" s="62">
        <v>1.5</v>
      </c>
      <c r="E54" s="167" t="s">
        <v>70</v>
      </c>
      <c r="F54" s="2" t="s">
        <v>7</v>
      </c>
      <c r="N54" s="9"/>
      <c r="O54" s="14"/>
    </row>
    <row r="55" spans="1:15" s="4" customFormat="1" ht="12.75" customHeight="1" x14ac:dyDescent="0.25">
      <c r="A55" s="159"/>
      <c r="B55" s="129"/>
      <c r="C55" s="34" t="s">
        <v>15</v>
      </c>
      <c r="D55" s="41">
        <f>D54*1000*0.009/1000</f>
        <v>1.3499999999999998E-2</v>
      </c>
      <c r="E55" s="168"/>
      <c r="F55" s="2"/>
      <c r="N55" s="9"/>
      <c r="O55" s="14"/>
    </row>
    <row r="56" spans="1:15" s="4" customFormat="1" ht="15" x14ac:dyDescent="0.25">
      <c r="A56" s="47" t="s">
        <v>140</v>
      </c>
      <c r="B56" s="33" t="s">
        <v>146</v>
      </c>
      <c r="C56" s="34" t="s">
        <v>16</v>
      </c>
      <c r="D56" s="38">
        <v>485</v>
      </c>
      <c r="E56" s="36" t="s">
        <v>70</v>
      </c>
      <c r="N56" s="9"/>
      <c r="O56" s="14"/>
    </row>
    <row r="57" spans="1:15" s="4" customFormat="1" ht="15" customHeight="1" x14ac:dyDescent="0.25">
      <c r="A57" s="47" t="s">
        <v>141</v>
      </c>
      <c r="B57" s="33" t="s">
        <v>215</v>
      </c>
      <c r="C57" s="34" t="s">
        <v>16</v>
      </c>
      <c r="D57" s="38">
        <v>485</v>
      </c>
      <c r="E57" s="36" t="s">
        <v>70</v>
      </c>
      <c r="F57" s="2" t="s">
        <v>7</v>
      </c>
      <c r="N57" s="9"/>
      <c r="O57" s="14"/>
    </row>
    <row r="58" spans="1:15" s="4" customFormat="1" ht="33.75" x14ac:dyDescent="0.25">
      <c r="A58" s="10">
        <v>11</v>
      </c>
      <c r="B58" s="61" t="s">
        <v>142</v>
      </c>
      <c r="C58" s="12" t="s">
        <v>6</v>
      </c>
      <c r="D58" s="15">
        <v>630</v>
      </c>
      <c r="E58" s="19"/>
      <c r="N58" s="9"/>
      <c r="O58" s="14"/>
    </row>
    <row r="59" spans="1:15" s="4" customFormat="1" ht="22.5" customHeight="1" x14ac:dyDescent="0.25">
      <c r="A59" s="47" t="s">
        <v>143</v>
      </c>
      <c r="B59" s="33" t="s">
        <v>55</v>
      </c>
      <c r="C59" s="34" t="s">
        <v>6</v>
      </c>
      <c r="D59" s="38">
        <v>630</v>
      </c>
      <c r="E59" s="36" t="s">
        <v>70</v>
      </c>
      <c r="F59" s="2" t="s">
        <v>7</v>
      </c>
      <c r="N59" s="9"/>
      <c r="O59" s="14"/>
    </row>
    <row r="60" spans="1:15" s="4" customFormat="1" ht="33.75" x14ac:dyDescent="0.25">
      <c r="A60" s="10">
        <v>12</v>
      </c>
      <c r="B60" s="11" t="s">
        <v>145</v>
      </c>
      <c r="C60" s="12" t="s">
        <v>6</v>
      </c>
      <c r="D60" s="15">
        <v>619</v>
      </c>
      <c r="E60" s="11"/>
      <c r="F60" s="2" t="s">
        <v>7</v>
      </c>
      <c r="N60" s="9"/>
      <c r="O60" s="14"/>
    </row>
    <row r="61" spans="1:15" s="4" customFormat="1" ht="22.5" customHeight="1" x14ac:dyDescent="0.25">
      <c r="A61" s="47" t="s">
        <v>144</v>
      </c>
      <c r="B61" s="33" t="s">
        <v>56</v>
      </c>
      <c r="C61" s="34" t="s">
        <v>6</v>
      </c>
      <c r="D61" s="38">
        <v>619</v>
      </c>
      <c r="E61" s="36" t="s">
        <v>70</v>
      </c>
      <c r="F61" s="2" t="s">
        <v>7</v>
      </c>
      <c r="N61" s="9"/>
      <c r="O61" s="14"/>
    </row>
    <row r="62" spans="1:15" s="4" customFormat="1" ht="15" x14ac:dyDescent="0.25">
      <c r="A62" s="143" t="s">
        <v>187</v>
      </c>
      <c r="B62" s="143"/>
      <c r="C62" s="143"/>
      <c r="D62" s="143"/>
      <c r="E62" s="143"/>
      <c r="N62" s="9"/>
      <c r="O62" s="14" t="s">
        <v>52</v>
      </c>
    </row>
    <row r="63" spans="1:15" s="4" customFormat="1" ht="15" x14ac:dyDescent="0.25">
      <c r="A63" s="160" t="s">
        <v>189</v>
      </c>
      <c r="B63" s="139" t="s">
        <v>200</v>
      </c>
      <c r="C63" s="6" t="s">
        <v>10</v>
      </c>
      <c r="D63" s="8">
        <v>3</v>
      </c>
      <c r="E63" s="161"/>
      <c r="N63" s="9"/>
      <c r="O63" s="14"/>
    </row>
    <row r="64" spans="1:15" s="4" customFormat="1" ht="15" x14ac:dyDescent="0.25">
      <c r="A64" s="160"/>
      <c r="B64" s="139"/>
      <c r="C64" s="6" t="s">
        <v>57</v>
      </c>
      <c r="D64" s="91">
        <f>3.14*0.125*0.125*1.2*D63</f>
        <v>0.17662499999999998</v>
      </c>
      <c r="E64" s="162"/>
      <c r="N64" s="9"/>
      <c r="O64" s="14"/>
    </row>
    <row r="65" spans="1:15" s="4" customFormat="1" ht="22.5" customHeight="1" x14ac:dyDescent="0.25">
      <c r="A65" s="5" t="s">
        <v>191</v>
      </c>
      <c r="B65" s="89" t="s">
        <v>22</v>
      </c>
      <c r="C65" s="6" t="s">
        <v>10</v>
      </c>
      <c r="D65" s="90">
        <v>1</v>
      </c>
      <c r="E65" s="11"/>
      <c r="F65" s="2"/>
      <c r="N65" s="9"/>
      <c r="O65" s="14"/>
    </row>
    <row r="66" spans="1:15" s="4" customFormat="1" ht="36.75" customHeight="1" x14ac:dyDescent="0.25">
      <c r="A66" s="92" t="s">
        <v>162</v>
      </c>
      <c r="B66" s="93" t="s">
        <v>210</v>
      </c>
      <c r="C66" s="94" t="s">
        <v>188</v>
      </c>
      <c r="D66" s="95">
        <v>1</v>
      </c>
      <c r="E66" s="36" t="s">
        <v>70</v>
      </c>
      <c r="F66" s="2"/>
      <c r="N66" s="9"/>
      <c r="O66" s="14"/>
    </row>
    <row r="67" spans="1:15" s="4" customFormat="1" ht="12.75" customHeight="1" x14ac:dyDescent="0.25">
      <c r="A67" s="92" t="s">
        <v>192</v>
      </c>
      <c r="B67" s="93" t="s">
        <v>201</v>
      </c>
      <c r="C67" s="94" t="s">
        <v>57</v>
      </c>
      <c r="D67" s="96">
        <v>0.1</v>
      </c>
      <c r="E67" s="36" t="s">
        <v>70</v>
      </c>
      <c r="F67" s="2"/>
      <c r="N67" s="9"/>
      <c r="O67" s="14"/>
    </row>
    <row r="68" spans="1:15" s="4" customFormat="1" ht="22.5" customHeight="1" x14ac:dyDescent="0.25">
      <c r="A68" s="92" t="s">
        <v>193</v>
      </c>
      <c r="B68" s="93" t="s">
        <v>190</v>
      </c>
      <c r="C68" s="94" t="s">
        <v>57</v>
      </c>
      <c r="D68" s="97">
        <v>0.5</v>
      </c>
      <c r="E68" s="36" t="s">
        <v>70</v>
      </c>
      <c r="F68" s="2"/>
      <c r="N68" s="9"/>
      <c r="O68" s="14"/>
    </row>
    <row r="69" spans="1:15" s="4" customFormat="1" ht="12.75" customHeight="1" x14ac:dyDescent="0.25">
      <c r="A69" s="92" t="s">
        <v>203</v>
      </c>
      <c r="B69" s="93" t="s">
        <v>202</v>
      </c>
      <c r="C69" s="94" t="s">
        <v>10</v>
      </c>
      <c r="D69" s="100">
        <v>2</v>
      </c>
      <c r="E69" s="36" t="s">
        <v>70</v>
      </c>
      <c r="F69" s="2"/>
      <c r="N69" s="9"/>
      <c r="O69" s="14"/>
    </row>
    <row r="70" spans="1:15" s="4" customFormat="1" ht="12.75" customHeight="1" x14ac:dyDescent="0.25">
      <c r="A70" s="92" t="s">
        <v>207</v>
      </c>
      <c r="B70" s="93" t="s">
        <v>204</v>
      </c>
      <c r="C70" s="94" t="s">
        <v>10</v>
      </c>
      <c r="D70" s="100">
        <v>1</v>
      </c>
      <c r="E70" s="36" t="s">
        <v>70</v>
      </c>
      <c r="F70" s="2"/>
      <c r="N70" s="9"/>
      <c r="O70" s="14"/>
    </row>
    <row r="71" spans="1:15" ht="27" customHeight="1" x14ac:dyDescent="0.2">
      <c r="A71" s="5" t="s">
        <v>194</v>
      </c>
      <c r="B71" s="89" t="s">
        <v>24</v>
      </c>
      <c r="C71" s="6" t="s">
        <v>10</v>
      </c>
      <c r="D71" s="98">
        <v>1</v>
      </c>
    </row>
    <row r="72" spans="1:15" s="4" customFormat="1" ht="49.5" customHeight="1" x14ac:dyDescent="0.25">
      <c r="A72" s="92" t="s">
        <v>164</v>
      </c>
      <c r="B72" s="93" t="s">
        <v>205</v>
      </c>
      <c r="C72" s="94" t="s">
        <v>188</v>
      </c>
      <c r="D72" s="100">
        <v>1</v>
      </c>
      <c r="E72" s="36" t="s">
        <v>70</v>
      </c>
      <c r="F72" s="2"/>
      <c r="N72" s="9"/>
      <c r="O72" s="14"/>
    </row>
    <row r="73" spans="1:15" s="4" customFormat="1" ht="12.75" customHeight="1" x14ac:dyDescent="0.25">
      <c r="A73" s="92" t="s">
        <v>165</v>
      </c>
      <c r="B73" s="93" t="s">
        <v>201</v>
      </c>
      <c r="C73" s="94" t="s">
        <v>57</v>
      </c>
      <c r="D73" s="97">
        <v>0.05</v>
      </c>
      <c r="E73" s="36" t="s">
        <v>70</v>
      </c>
      <c r="F73" s="2"/>
      <c r="N73" s="9"/>
      <c r="O73" s="14"/>
    </row>
    <row r="74" spans="1:15" s="4" customFormat="1" ht="22.5" customHeight="1" x14ac:dyDescent="0.25">
      <c r="A74" s="92" t="s">
        <v>166</v>
      </c>
      <c r="B74" s="93" t="s">
        <v>190</v>
      </c>
      <c r="C74" s="94" t="s">
        <v>57</v>
      </c>
      <c r="D74" s="97">
        <v>0.25</v>
      </c>
      <c r="E74" s="36" t="s">
        <v>70</v>
      </c>
      <c r="F74" s="2"/>
      <c r="N74" s="9"/>
      <c r="O74" s="14"/>
    </row>
    <row r="75" spans="1:15" s="4" customFormat="1" ht="12.75" customHeight="1" x14ac:dyDescent="0.25">
      <c r="A75" s="92" t="s">
        <v>167</v>
      </c>
      <c r="B75" s="93" t="s">
        <v>202</v>
      </c>
      <c r="C75" s="94" t="s">
        <v>10</v>
      </c>
      <c r="D75" s="95">
        <v>1</v>
      </c>
      <c r="E75" s="36" t="s">
        <v>70</v>
      </c>
      <c r="F75" s="2"/>
      <c r="N75" s="9"/>
      <c r="O75" s="14"/>
    </row>
    <row r="76" spans="1:15" s="4" customFormat="1" ht="12.75" customHeight="1" x14ac:dyDescent="0.25">
      <c r="A76" s="92" t="s">
        <v>223</v>
      </c>
      <c r="B76" s="93" t="s">
        <v>206</v>
      </c>
      <c r="C76" s="94" t="s">
        <v>10</v>
      </c>
      <c r="D76" s="95">
        <v>1</v>
      </c>
      <c r="E76" s="36" t="s">
        <v>70</v>
      </c>
      <c r="F76" s="2"/>
      <c r="N76" s="9"/>
      <c r="O76" s="14"/>
    </row>
    <row r="77" spans="1:15" s="4" customFormat="1" ht="27" customHeight="1" x14ac:dyDescent="0.25">
      <c r="A77" s="5" t="s">
        <v>168</v>
      </c>
      <c r="B77" s="99" t="s">
        <v>199</v>
      </c>
      <c r="C77" s="6" t="s">
        <v>16</v>
      </c>
      <c r="D77" s="98">
        <v>5</v>
      </c>
      <c r="E77" s="88"/>
      <c r="F77" s="2"/>
      <c r="N77" s="9"/>
      <c r="O77" s="14"/>
    </row>
    <row r="78" spans="1:15" s="4" customFormat="1" ht="27" customHeight="1" x14ac:dyDescent="0.25">
      <c r="A78" s="92" t="s">
        <v>169</v>
      </c>
      <c r="B78" s="93" t="s">
        <v>197</v>
      </c>
      <c r="C78" s="94" t="s">
        <v>10</v>
      </c>
      <c r="D78" s="95">
        <v>1</v>
      </c>
      <c r="E78" s="36" t="s">
        <v>70</v>
      </c>
      <c r="F78" s="2"/>
      <c r="N78" s="9"/>
      <c r="O78" s="14"/>
    </row>
    <row r="79" spans="1:15" s="4" customFormat="1" ht="12.75" customHeight="1" x14ac:dyDescent="0.25">
      <c r="A79" s="92" t="s">
        <v>208</v>
      </c>
      <c r="B79" s="93" t="s">
        <v>198</v>
      </c>
      <c r="C79" s="94" t="s">
        <v>10</v>
      </c>
      <c r="D79" s="95">
        <v>1</v>
      </c>
      <c r="E79" s="36" t="s">
        <v>70</v>
      </c>
      <c r="F79" s="2"/>
      <c r="N79" s="9"/>
      <c r="O79" s="14"/>
    </row>
    <row r="80" spans="1:15" s="4" customFormat="1" ht="27" customHeight="1" x14ac:dyDescent="0.25">
      <c r="A80" s="92" t="s">
        <v>209</v>
      </c>
      <c r="B80" s="93" t="s">
        <v>195</v>
      </c>
      <c r="C80" s="94" t="s">
        <v>81</v>
      </c>
      <c r="D80" s="95" t="s">
        <v>196</v>
      </c>
      <c r="E80" s="36" t="s">
        <v>70</v>
      </c>
      <c r="F80" s="2"/>
      <c r="N80" s="9"/>
      <c r="O80" s="14"/>
    </row>
    <row r="81" spans="1:15" s="4" customFormat="1" ht="12.75" customHeight="1" x14ac:dyDescent="0.25">
      <c r="A81" s="92" t="s">
        <v>212</v>
      </c>
      <c r="B81" s="93" t="s">
        <v>211</v>
      </c>
      <c r="C81" s="94" t="s">
        <v>10</v>
      </c>
      <c r="D81" s="95">
        <v>9</v>
      </c>
      <c r="E81" s="36" t="s">
        <v>70</v>
      </c>
      <c r="F81" s="2"/>
      <c r="N81" s="9"/>
      <c r="O81" s="14"/>
    </row>
    <row r="82" spans="1:15" ht="11.25" customHeight="1" x14ac:dyDescent="0.2">
      <c r="A82" s="20"/>
      <c r="B82" s="21"/>
      <c r="C82" s="22"/>
      <c r="D82" s="23"/>
      <c r="E82" s="24"/>
    </row>
    <row r="83" spans="1:15" s="4" customFormat="1" ht="15" x14ac:dyDescent="0.25">
      <c r="A83" s="103" t="s">
        <v>64</v>
      </c>
      <c r="B83" s="103"/>
      <c r="C83" s="103"/>
      <c r="D83" s="103"/>
      <c r="E83" s="103"/>
    </row>
    <row r="84" spans="1:15" ht="57" customHeight="1" x14ac:dyDescent="0.2">
      <c r="A84" s="104" t="s">
        <v>171</v>
      </c>
      <c r="B84" s="104"/>
      <c r="C84" s="104"/>
      <c r="D84" s="104"/>
      <c r="E84" s="104"/>
    </row>
    <row r="85" spans="1:15" ht="15" customHeight="1" x14ac:dyDescent="0.2">
      <c r="A85" s="25"/>
      <c r="B85" s="32"/>
      <c r="C85" s="32"/>
      <c r="D85" s="32"/>
      <c r="E85" s="32"/>
    </row>
    <row r="86" spans="1:15" ht="15" customHeight="1" x14ac:dyDescent="0.2">
      <c r="A86" s="105" t="s">
        <v>65</v>
      </c>
      <c r="B86" s="105"/>
      <c r="C86" s="105"/>
      <c r="D86" s="63"/>
      <c r="E86" s="28" t="s">
        <v>66</v>
      </c>
    </row>
    <row r="87" spans="1:15" ht="15" customHeight="1" x14ac:dyDescent="0.2">
      <c r="A87" s="26"/>
      <c r="B87" s="29"/>
      <c r="C87" s="30"/>
      <c r="D87" s="27"/>
      <c r="E87" s="31"/>
    </row>
    <row r="88" spans="1:15" ht="15" customHeight="1" x14ac:dyDescent="0.2">
      <c r="A88" s="105" t="s">
        <v>220</v>
      </c>
      <c r="B88" s="105"/>
      <c r="C88" s="105"/>
      <c r="D88" s="63"/>
      <c r="E88" s="28" t="s">
        <v>219</v>
      </c>
    </row>
    <row r="89" spans="1:15" ht="15" customHeight="1" x14ac:dyDescent="0.2">
      <c r="A89" s="26"/>
      <c r="B89" s="29"/>
      <c r="C89" s="30"/>
      <c r="D89" s="27"/>
      <c r="E89" s="31"/>
    </row>
    <row r="90" spans="1:15" ht="15" customHeight="1" x14ac:dyDescent="0.2">
      <c r="A90" s="105" t="s">
        <v>222</v>
      </c>
      <c r="B90" s="105"/>
      <c r="C90" s="105"/>
      <c r="D90" s="63"/>
      <c r="E90" s="28" t="s">
        <v>221</v>
      </c>
    </row>
    <row r="91" spans="1:15" ht="15" customHeight="1" x14ac:dyDescent="0.2">
      <c r="A91" s="26"/>
      <c r="B91" s="29"/>
      <c r="C91" s="30"/>
      <c r="D91" s="27"/>
      <c r="E91" s="31"/>
    </row>
    <row r="92" spans="1:15" ht="15" customHeight="1" x14ac:dyDescent="0.2">
      <c r="A92" s="105" t="s">
        <v>67</v>
      </c>
      <c r="B92" s="105"/>
      <c r="C92" s="105"/>
      <c r="D92" s="64"/>
      <c r="E92" s="28" t="s">
        <v>68</v>
      </c>
    </row>
  </sheetData>
  <mergeCells count="36">
    <mergeCell ref="A90:C90"/>
    <mergeCell ref="A92:C92"/>
    <mergeCell ref="A3:E3"/>
    <mergeCell ref="A18:E18"/>
    <mergeCell ref="A84:E84"/>
    <mergeCell ref="A83:E83"/>
    <mergeCell ref="A86:C86"/>
    <mergeCell ref="E63:E64"/>
    <mergeCell ref="E39:E40"/>
    <mergeCell ref="B39:B40"/>
    <mergeCell ref="A39:A40"/>
    <mergeCell ref="A48:E48"/>
    <mergeCell ref="A7:E7"/>
    <mergeCell ref="A34:A35"/>
    <mergeCell ref="E54:E55"/>
    <mergeCell ref="B54:B55"/>
    <mergeCell ref="A54:A55"/>
    <mergeCell ref="E44:E45"/>
    <mergeCell ref="A88:C88"/>
    <mergeCell ref="A62:E62"/>
    <mergeCell ref="A63:A64"/>
    <mergeCell ref="B63:B64"/>
    <mergeCell ref="A1:E1"/>
    <mergeCell ref="A4:E4"/>
    <mergeCell ref="A17:E17"/>
    <mergeCell ref="B13:B14"/>
    <mergeCell ref="E13:E14"/>
    <mergeCell ref="A13:A14"/>
    <mergeCell ref="A33:E33"/>
    <mergeCell ref="E42:E43"/>
    <mergeCell ref="A42:A43"/>
    <mergeCell ref="B42:B43"/>
    <mergeCell ref="A44:A45"/>
    <mergeCell ref="B44:B45"/>
    <mergeCell ref="E34:E35"/>
    <mergeCell ref="B34:B35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86" fitToHeight="100" orientation="portrait" r:id="rId1"/>
  <headerFooter>
    <oddFooter>&amp;RСтраница &amp;P</oddFooter>
  </headerFooter>
  <rowBreaks count="1" manualBreakCount="1">
    <brk id="4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001-02-2025-Р.ПЗК1 - CМР - ВОР </vt:lpstr>
      <vt:lpstr>001-02-2025-Р.ПЗК2 - CМР - ВОР </vt:lpstr>
      <vt:lpstr>'001-02-2025-Р.ПЗК1 - CМР - ВОР '!Заголовки_для_печати</vt:lpstr>
      <vt:lpstr>'001-02-2025-Р.ПЗК2 - CМР - ВОР '!Заголовки_для_печати</vt:lpstr>
      <vt:lpstr>'001-02-2025-Р.ПЗК1 - CМР - ВОР '!Область_печати</vt:lpstr>
      <vt:lpstr>'001-02-2025-Р.ПЗК2 - CМР - ВОР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Kudymova Yuliya</dc:creator>
  <cp:lastModifiedBy>Mugaev Sergey</cp:lastModifiedBy>
  <cp:lastPrinted>2026-04-07T10:55:52Z</cp:lastPrinted>
  <dcterms:created xsi:type="dcterms:W3CDTF">2026-02-26T02:00:12Z</dcterms:created>
  <dcterms:modified xsi:type="dcterms:W3CDTF">2026-04-09T06:18:24Z</dcterms:modified>
</cp:coreProperties>
</file>